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G DINH\THEO DÕI THI ĐUA\THI DUA NAM HOC 2017-2018\"/>
    </mc:Choice>
  </mc:AlternateContent>
  <bookViews>
    <workbookView xWindow="120" yWindow="90" windowWidth="15225" windowHeight="7710" tabRatio="946" firstSheet="7" activeTab="18"/>
  </bookViews>
  <sheets>
    <sheet name="Tuần 1-8" sheetId="2" r:id="rId1"/>
    <sheet name="Tuần 2-9" sheetId="3" r:id="rId2"/>
    <sheet name="KQ Tháng 8" sheetId="64" r:id="rId3"/>
    <sheet name="Tuần 3-9" sheetId="4" r:id="rId4"/>
    <sheet name="Tuần 4-9" sheetId="5" r:id="rId5"/>
    <sheet name="Tuần 5-9" sheetId="6" r:id="rId6"/>
    <sheet name="Tuần 6-9." sheetId="21" r:id="rId7"/>
    <sheet name="KQ Tháng 9" sheetId="7" r:id="rId8"/>
    <sheet name="tuần 7-10" sheetId="8" r:id="rId9"/>
    <sheet name="tuần 8-10" sheetId="9" r:id="rId10"/>
    <sheet name="tuần 9-10" sheetId="10" r:id="rId11"/>
    <sheet name="tuần 10-10." sheetId="22" r:id="rId12"/>
    <sheet name="KQ Tháng 10" sheetId="11" r:id="rId13"/>
    <sheet name="tuần 11-11" sheetId="12" r:id="rId14"/>
    <sheet name="tuần 12-11" sheetId="13" r:id="rId15"/>
    <sheet name="tuần 13-11" sheetId="24" r:id="rId16"/>
    <sheet name="tuần 14-11" sheetId="14" r:id="rId17"/>
    <sheet name="tuần 15-12" sheetId="16" r:id="rId18"/>
    <sheet name="KQ Thang 11" sheetId="15" r:id="rId19"/>
    <sheet name="tuần 16-12" sheetId="17" r:id="rId20"/>
    <sheet name="tuần 17-12" sheetId="18" r:id="rId21"/>
    <sheet name="tuần 18.12" sheetId="25" r:id="rId22"/>
    <sheet name="KQ tháng 12" sheetId="19" r:id="rId23"/>
    <sheet name="tuần 20.1" sheetId="35" r:id="rId24"/>
    <sheet name="tuần 21.1" sheetId="36" r:id="rId25"/>
    <sheet name="tuan 22.1" sheetId="66" r:id="rId26"/>
    <sheet name="KQ tháng 01" sheetId="67" r:id="rId27"/>
    <sheet name="tuần 23,24.2" sheetId="38" r:id="rId28"/>
    <sheet name="tuan 25.2" sheetId="39" r:id="rId29"/>
    <sheet name="Tuần 26.2" sheetId="68" r:id="rId30"/>
    <sheet name="KQ tháng 2" sheetId="40" r:id="rId31"/>
    <sheet name="tuần 27,3" sheetId="41" r:id="rId32"/>
    <sheet name="tuan 28.3" sheetId="42" r:id="rId33"/>
    <sheet name="tuần 29.3" sheetId="43" r:id="rId34"/>
    <sheet name="tuan 30.3" sheetId="44" r:id="rId35"/>
    <sheet name="Tuần 31.4" sheetId="50" r:id="rId36"/>
    <sheet name="KQ tháng 3" sheetId="49" r:id="rId37"/>
    <sheet name="Tuần 32.4" sheetId="51" r:id="rId38"/>
    <sheet name="Tuần 33.4" sheetId="52" r:id="rId39"/>
    <sheet name="Tuần 34.4" sheetId="53" r:id="rId40"/>
    <sheet name="Tuần 35,5" sheetId="55" r:id="rId41"/>
    <sheet name="KQ tháng 4" sheetId="54" r:id="rId42"/>
    <sheet name="Tuần 36.5" sheetId="56" r:id="rId43"/>
    <sheet name="Tuần 37" sheetId="69" r:id="rId44"/>
    <sheet name="Sheet2" sheetId="70" r:id="rId45"/>
    <sheet name="KQ tháng 5" sheetId="57" r:id="rId46"/>
    <sheet name="KQ HKII" sheetId="58" r:id="rId47"/>
    <sheet name="KQ HKII (2)" sheetId="63" r:id="rId48"/>
    <sheet name="KQ NĂM HỌC" sheetId="59" r:id="rId49"/>
    <sheet name="khn" sheetId="60" r:id="rId50"/>
    <sheet name="Sheet13" sheetId="61" r:id="rId51"/>
    <sheet name="Sheet14" sheetId="62" r:id="rId52"/>
  </sheets>
  <externalReferences>
    <externalReference r:id="rId53"/>
  </externalReferences>
  <definedNames>
    <definedName name="_xlnm._FilterDatabase" localSheetId="7" hidden="1">'KQ Tháng 9'!$A$11:$E$28</definedName>
  </definedNames>
  <calcPr calcId="162913"/>
  <fileRecoveryPr autoRecover="0"/>
</workbook>
</file>

<file path=xl/calcChain.xml><?xml version="1.0" encoding="utf-8"?>
<calcChain xmlns="http://schemas.openxmlformats.org/spreadsheetml/2006/main">
  <c r="H12" i="15" l="1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11" i="15"/>
  <c r="I11" i="15" l="1"/>
  <c r="I27" i="15" l="1"/>
  <c r="I25" i="15"/>
  <c r="I23" i="15"/>
  <c r="I21" i="15"/>
  <c r="I19" i="15"/>
  <c r="I17" i="15"/>
  <c r="I15" i="15"/>
  <c r="I13" i="15"/>
  <c r="I26" i="15"/>
  <c r="I24" i="15"/>
  <c r="I22" i="15"/>
  <c r="I20" i="15"/>
  <c r="I18" i="15"/>
  <c r="I16" i="15"/>
  <c r="I14" i="15"/>
  <c r="I12" i="15"/>
  <c r="F26" i="16"/>
  <c r="I26" i="16" s="1"/>
  <c r="F25" i="16"/>
  <c r="I25" i="16" s="1"/>
  <c r="F17" i="12" l="1"/>
  <c r="F10" i="12"/>
  <c r="F15" i="12"/>
  <c r="F21" i="12"/>
  <c r="F11" i="12"/>
  <c r="F19" i="12"/>
  <c r="F24" i="12"/>
  <c r="F12" i="12"/>
  <c r="F25" i="12"/>
  <c r="F14" i="12"/>
  <c r="F16" i="12"/>
  <c r="F23" i="12"/>
  <c r="F20" i="12"/>
  <c r="F22" i="12"/>
  <c r="F26" i="12"/>
  <c r="F13" i="12"/>
  <c r="F11" i="11" l="1"/>
  <c r="F26" i="11"/>
  <c r="F27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G25" i="11" s="1"/>
  <c r="A26" i="11"/>
  <c r="A27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11" i="11"/>
  <c r="G24" i="11" l="1"/>
  <c r="G22" i="11"/>
  <c r="G20" i="11"/>
  <c r="G18" i="11"/>
  <c r="G16" i="11"/>
  <c r="G14" i="11"/>
  <c r="G12" i="11"/>
  <c r="G26" i="11"/>
  <c r="G23" i="11"/>
  <c r="G21" i="11"/>
  <c r="G19" i="11"/>
  <c r="G17" i="11"/>
  <c r="G15" i="11"/>
  <c r="G13" i="11"/>
  <c r="G27" i="11"/>
  <c r="G11" i="11"/>
  <c r="F18" i="10"/>
  <c r="I18" i="10" s="1"/>
  <c r="F13" i="14" l="1"/>
  <c r="I13" i="14" s="1"/>
  <c r="I26" i="14"/>
  <c r="F26" i="14"/>
  <c r="F22" i="14"/>
  <c r="I22" i="14" s="1"/>
  <c r="F20" i="14"/>
  <c r="I20" i="14" s="1"/>
  <c r="F23" i="14"/>
  <c r="I23" i="14" s="1"/>
  <c r="F16" i="14"/>
  <c r="I16" i="14" s="1"/>
  <c r="F14" i="14"/>
  <c r="I14" i="14" s="1"/>
  <c r="F25" i="14"/>
  <c r="I25" i="14" s="1"/>
  <c r="F12" i="14"/>
  <c r="I12" i="14" s="1"/>
  <c r="F24" i="14"/>
  <c r="I24" i="14" s="1"/>
  <c r="F19" i="14"/>
  <c r="I19" i="14" s="1"/>
  <c r="F11" i="14"/>
  <c r="I11" i="14" s="1"/>
  <c r="F21" i="14"/>
  <c r="I21" i="14" s="1"/>
  <c r="F15" i="14"/>
  <c r="I15" i="14" s="1"/>
  <c r="F10" i="14"/>
  <c r="I10" i="14" s="1"/>
  <c r="F17" i="14"/>
  <c r="I17" i="14" s="1"/>
  <c r="F18" i="14"/>
  <c r="I18" i="14" s="1"/>
  <c r="F13" i="24"/>
  <c r="I13" i="24" s="1"/>
  <c r="F26" i="24"/>
  <c r="I26" i="24" s="1"/>
  <c r="F22" i="24"/>
  <c r="I22" i="24" s="1"/>
  <c r="F20" i="24"/>
  <c r="I20" i="24" s="1"/>
  <c r="F23" i="24"/>
  <c r="I23" i="24" s="1"/>
  <c r="F16" i="24"/>
  <c r="I16" i="24" s="1"/>
  <c r="F14" i="24"/>
  <c r="I14" i="24" s="1"/>
  <c r="F25" i="24"/>
  <c r="I25" i="24" s="1"/>
  <c r="F12" i="24"/>
  <c r="I12" i="24" s="1"/>
  <c r="F24" i="24"/>
  <c r="I24" i="24" s="1"/>
  <c r="F19" i="24"/>
  <c r="I19" i="24" s="1"/>
  <c r="F11" i="24"/>
  <c r="I11" i="24" s="1"/>
  <c r="F21" i="24"/>
  <c r="I21" i="24" s="1"/>
  <c r="F15" i="24"/>
  <c r="I15" i="24" s="1"/>
  <c r="F10" i="24"/>
  <c r="I10" i="24" s="1"/>
  <c r="F17" i="24"/>
  <c r="I17" i="24" s="1"/>
  <c r="F18" i="24"/>
  <c r="I18" i="24" s="1"/>
  <c r="F13" i="13"/>
  <c r="I13" i="13" s="1"/>
  <c r="F26" i="13"/>
  <c r="I26" i="13" s="1"/>
  <c r="F22" i="13"/>
  <c r="I22" i="13" s="1"/>
  <c r="F20" i="13"/>
  <c r="I20" i="13" s="1"/>
  <c r="F23" i="13"/>
  <c r="I23" i="13" s="1"/>
  <c r="F16" i="13"/>
  <c r="I16" i="13" s="1"/>
  <c r="F14" i="13"/>
  <c r="I14" i="13" s="1"/>
  <c r="F25" i="13"/>
  <c r="I25" i="13" s="1"/>
  <c r="I12" i="13"/>
  <c r="F12" i="13"/>
  <c r="F24" i="13"/>
  <c r="I24" i="13" s="1"/>
  <c r="F19" i="13"/>
  <c r="I19" i="13" s="1"/>
  <c r="F11" i="13"/>
  <c r="I11" i="13" s="1"/>
  <c r="F21" i="13"/>
  <c r="I21" i="13" s="1"/>
  <c r="F15" i="13"/>
  <c r="I15" i="13" s="1"/>
  <c r="F10" i="13"/>
  <c r="I10" i="13" s="1"/>
  <c r="F17" i="13"/>
  <c r="I17" i="13" s="1"/>
  <c r="F18" i="13"/>
  <c r="I18" i="13" s="1"/>
  <c r="I13" i="12"/>
  <c r="I26" i="12"/>
  <c r="I22" i="12"/>
  <c r="I20" i="12"/>
  <c r="I23" i="12"/>
  <c r="I16" i="12"/>
  <c r="I14" i="12"/>
  <c r="I25" i="12"/>
  <c r="I12" i="12"/>
  <c r="I24" i="12"/>
  <c r="I19" i="12"/>
  <c r="I11" i="12"/>
  <c r="I21" i="12"/>
  <c r="I15" i="12"/>
  <c r="I10" i="12"/>
  <c r="I17" i="12"/>
  <c r="F18" i="12"/>
  <c r="I18" i="12" s="1"/>
  <c r="F11" i="22"/>
  <c r="I11" i="22" s="1"/>
  <c r="F22" i="22"/>
  <c r="I22" i="22" s="1"/>
  <c r="F23" i="22"/>
  <c r="I23" i="22" s="1"/>
  <c r="F15" i="22"/>
  <c r="I15" i="22" s="1"/>
  <c r="F16" i="22"/>
  <c r="I16" i="22" s="1"/>
  <c r="F20" i="22"/>
  <c r="I20" i="22" s="1"/>
  <c r="F18" i="22"/>
  <c r="I18" i="22" s="1"/>
  <c r="F21" i="22"/>
  <c r="I21" i="22" s="1"/>
  <c r="F17" i="22"/>
  <c r="I17" i="22" s="1"/>
  <c r="F19" i="22"/>
  <c r="I19" i="22" s="1"/>
  <c r="F14" i="22"/>
  <c r="I14" i="22" s="1"/>
  <c r="F10" i="22"/>
  <c r="I10" i="22" s="1"/>
  <c r="F26" i="22"/>
  <c r="I26" i="22" s="1"/>
  <c r="F25" i="22"/>
  <c r="I25" i="22" s="1"/>
  <c r="F24" i="22"/>
  <c r="I24" i="22" s="1"/>
  <c r="F12" i="22"/>
  <c r="I12" i="22" s="1"/>
  <c r="F13" i="22"/>
  <c r="I13" i="22" s="1"/>
  <c r="F13" i="10"/>
  <c r="I13" i="10" s="1"/>
  <c r="F26" i="10"/>
  <c r="I26" i="10" s="1"/>
  <c r="F22" i="10"/>
  <c r="I22" i="10" s="1"/>
  <c r="F20" i="10"/>
  <c r="I20" i="10" s="1"/>
  <c r="F23" i="10"/>
  <c r="I23" i="10" s="1"/>
  <c r="F16" i="10"/>
  <c r="I16" i="10" s="1"/>
  <c r="F14" i="10"/>
  <c r="I14" i="10" s="1"/>
  <c r="F25" i="10"/>
  <c r="I25" i="10" s="1"/>
  <c r="F12" i="10"/>
  <c r="I12" i="10" s="1"/>
  <c r="F24" i="10"/>
  <c r="I24" i="10" s="1"/>
  <c r="F19" i="10"/>
  <c r="I19" i="10" s="1"/>
  <c r="F11" i="10"/>
  <c r="I11" i="10" s="1"/>
  <c r="F21" i="10"/>
  <c r="I21" i="10" s="1"/>
  <c r="F15" i="10"/>
  <c r="I15" i="10" s="1"/>
  <c r="F10" i="10"/>
  <c r="I10" i="10" s="1"/>
  <c r="F17" i="10"/>
  <c r="I17" i="10" s="1"/>
  <c r="F13" i="9"/>
  <c r="I13" i="9" s="1"/>
  <c r="F26" i="9"/>
  <c r="I26" i="9" s="1"/>
  <c r="F22" i="9"/>
  <c r="I22" i="9" s="1"/>
  <c r="F20" i="9"/>
  <c r="I20" i="9" s="1"/>
  <c r="F23" i="9"/>
  <c r="I23" i="9" s="1"/>
  <c r="F16" i="9"/>
  <c r="I16" i="9" s="1"/>
  <c r="F14" i="9"/>
  <c r="I14" i="9" s="1"/>
  <c r="F25" i="9"/>
  <c r="I25" i="9" s="1"/>
  <c r="F12" i="9"/>
  <c r="I12" i="9" s="1"/>
  <c r="F24" i="9"/>
  <c r="I24" i="9" s="1"/>
  <c r="F19" i="9"/>
  <c r="I19" i="9" s="1"/>
  <c r="F11" i="9"/>
  <c r="I11" i="9" s="1"/>
  <c r="F21" i="9"/>
  <c r="I21" i="9" s="1"/>
  <c r="F15" i="9"/>
  <c r="I15" i="9" s="1"/>
  <c r="F10" i="9"/>
  <c r="I10" i="9" s="1"/>
  <c r="F17" i="9"/>
  <c r="I17" i="9" s="1"/>
  <c r="F18" i="9"/>
  <c r="I18" i="9" s="1"/>
  <c r="J18" i="14" l="1"/>
  <c r="J10" i="14"/>
  <c r="J21" i="14"/>
  <c r="J19" i="14"/>
  <c r="J12" i="14"/>
  <c r="J14" i="14"/>
  <c r="J23" i="14"/>
  <c r="J22" i="14"/>
  <c r="J26" i="14"/>
  <c r="J17" i="14"/>
  <c r="J15" i="14"/>
  <c r="J11" i="14"/>
  <c r="J24" i="14"/>
  <c r="J25" i="14"/>
  <c r="J16" i="14"/>
  <c r="J20" i="14"/>
  <c r="J13" i="14"/>
  <c r="J22" i="24"/>
  <c r="J15" i="24"/>
  <c r="J20" i="24"/>
  <c r="J17" i="24"/>
  <c r="J24" i="24"/>
  <c r="J11" i="24"/>
  <c r="J25" i="24"/>
  <c r="J19" i="24"/>
  <c r="J12" i="24"/>
  <c r="J23" i="24"/>
  <c r="J26" i="24"/>
  <c r="J18" i="24"/>
  <c r="J10" i="24"/>
  <c r="J21" i="24"/>
  <c r="J14" i="24"/>
  <c r="J13" i="24"/>
  <c r="J16" i="24"/>
  <c r="J17" i="10"/>
  <c r="J22" i="13"/>
  <c r="J22" i="12"/>
  <c r="J10" i="12"/>
  <c r="J13" i="12"/>
  <c r="J10" i="13"/>
  <c r="J13" i="13"/>
  <c r="J17" i="13"/>
  <c r="J21" i="13"/>
  <c r="J24" i="13"/>
  <c r="J14" i="13"/>
  <c r="J20" i="13"/>
  <c r="J11" i="13"/>
  <c r="J19" i="13"/>
  <c r="J25" i="13"/>
  <c r="J26" i="13"/>
  <c r="J17" i="12"/>
  <c r="J21" i="12"/>
  <c r="J19" i="12"/>
  <c r="J25" i="12"/>
  <c r="J20" i="12"/>
  <c r="J11" i="12"/>
  <c r="J24" i="12"/>
  <c r="J14" i="12"/>
  <c r="J26" i="12"/>
  <c r="J18" i="13"/>
  <c r="J12" i="13"/>
  <c r="J16" i="13"/>
  <c r="J23" i="13"/>
  <c r="J18" i="12"/>
  <c r="J12" i="12"/>
  <c r="J16" i="12"/>
  <c r="J23" i="12"/>
  <c r="J15" i="13"/>
  <c r="J15" i="12"/>
  <c r="J15" i="10"/>
  <c r="J11" i="10"/>
  <c r="J24" i="10"/>
  <c r="J25" i="10"/>
  <c r="J16" i="10"/>
  <c r="J23" i="10"/>
  <c r="J22" i="10"/>
  <c r="J13" i="10"/>
  <c r="J10" i="10"/>
  <c r="J21" i="10"/>
  <c r="J19" i="10"/>
  <c r="J12" i="10"/>
  <c r="J14" i="10"/>
  <c r="J20" i="10"/>
  <c r="J26" i="10"/>
  <c r="J18" i="10"/>
  <c r="J17" i="22"/>
  <c r="J23" i="22"/>
  <c r="J26" i="22"/>
  <c r="J10" i="22"/>
  <c r="J19" i="22"/>
  <c r="J12" i="22"/>
  <c r="J14" i="22"/>
  <c r="J21" i="22"/>
  <c r="J20" i="22"/>
  <c r="J15" i="22"/>
  <c r="J11" i="22"/>
  <c r="J25" i="22"/>
  <c r="J18" i="22"/>
  <c r="J16" i="22"/>
  <c r="J22" i="22"/>
  <c r="J13" i="22"/>
  <c r="J24" i="22"/>
  <c r="J17" i="9"/>
  <c r="J10" i="9"/>
  <c r="J11" i="9"/>
  <c r="J19" i="9"/>
  <c r="J25" i="9"/>
  <c r="J14" i="9"/>
  <c r="J20" i="9"/>
  <c r="J22" i="9"/>
  <c r="J18" i="9"/>
  <c r="J15" i="9"/>
  <c r="J21" i="9"/>
  <c r="J24" i="9"/>
  <c r="J12" i="9"/>
  <c r="J16" i="9"/>
  <c r="J23" i="9"/>
  <c r="J26" i="9"/>
  <c r="J13" i="9"/>
  <c r="F13" i="8"/>
  <c r="I13" i="8" s="1"/>
  <c r="F11" i="8"/>
  <c r="I11" i="8" s="1"/>
  <c r="F16" i="8"/>
  <c r="I16" i="8" s="1"/>
  <c r="F22" i="8"/>
  <c r="I22" i="8" s="1"/>
  <c r="F26" i="8"/>
  <c r="I26" i="8" s="1"/>
  <c r="F14" i="8"/>
  <c r="I14" i="8" s="1"/>
  <c r="F12" i="8"/>
  <c r="I12" i="8" s="1"/>
  <c r="F25" i="8"/>
  <c r="I25" i="8" s="1"/>
  <c r="F21" i="8"/>
  <c r="I21" i="8" s="1"/>
  <c r="F20" i="8"/>
  <c r="I20" i="8" s="1"/>
  <c r="F15" i="8"/>
  <c r="I15" i="8" s="1"/>
  <c r="F23" i="8"/>
  <c r="I23" i="8" s="1"/>
  <c r="F10" i="8"/>
  <c r="I10" i="8" s="1"/>
  <c r="F17" i="8"/>
  <c r="I17" i="8" s="1"/>
  <c r="F19" i="8"/>
  <c r="I19" i="8" s="1"/>
  <c r="J19" i="8" s="1"/>
  <c r="F18" i="8"/>
  <c r="I18" i="8" s="1"/>
  <c r="F24" i="8"/>
  <c r="I24" i="8" s="1"/>
  <c r="J24" i="8" s="1"/>
  <c r="J17" i="8" l="1"/>
  <c r="J23" i="8"/>
  <c r="J20" i="8"/>
  <c r="J25" i="8"/>
  <c r="J14" i="8"/>
  <c r="J22" i="8"/>
  <c r="J11" i="8"/>
  <c r="J10" i="8"/>
  <c r="J15" i="8"/>
  <c r="J21" i="8"/>
  <c r="J12" i="8"/>
  <c r="J26" i="8"/>
  <c r="J16" i="8"/>
  <c r="J13" i="8"/>
  <c r="J18" i="8"/>
  <c r="D12" i="7"/>
  <c r="F12" i="7" s="1"/>
  <c r="D15" i="7"/>
  <c r="F15" i="7" s="1"/>
  <c r="D13" i="7"/>
  <c r="F13" i="7" s="1"/>
  <c r="D19" i="7"/>
  <c r="F19" i="7" s="1"/>
  <c r="D16" i="7"/>
  <c r="F16" i="7" s="1"/>
  <c r="D20" i="7"/>
  <c r="F20" i="7" s="1"/>
  <c r="D14" i="7"/>
  <c r="F14" i="7" s="1"/>
  <c r="D17" i="7"/>
  <c r="F17" i="7" s="1"/>
  <c r="D18" i="7"/>
  <c r="F18" i="7" s="1"/>
  <c r="D11" i="7"/>
  <c r="F11" i="7" s="1"/>
  <c r="D23" i="7"/>
  <c r="F23" i="7" s="1"/>
  <c r="D24" i="7"/>
  <c r="F24" i="7" s="1"/>
  <c r="D26" i="7"/>
  <c r="F26" i="7" s="1"/>
  <c r="D25" i="7"/>
  <c r="F25" i="7" s="1"/>
  <c r="D27" i="7"/>
  <c r="F27" i="7" s="1"/>
  <c r="D21" i="7"/>
  <c r="F21" i="7" s="1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I14" i="21"/>
  <c r="J14" i="21" s="1"/>
  <c r="F14" i="21"/>
  <c r="A22" i="7"/>
  <c r="A27" i="7"/>
  <c r="A12" i="7"/>
  <c r="A15" i="7"/>
  <c r="A13" i="7"/>
  <c r="A19" i="7"/>
  <c r="A16" i="7"/>
  <c r="A20" i="7"/>
  <c r="A14" i="7"/>
  <c r="A17" i="7"/>
  <c r="A18" i="7"/>
  <c r="A11" i="7"/>
  <c r="A23" i="7"/>
  <c r="A24" i="7"/>
  <c r="A26" i="7"/>
  <c r="A25" i="7"/>
  <c r="A21" i="7"/>
  <c r="F11" i="6" l="1"/>
  <c r="I11" i="6" s="1"/>
  <c r="F12" i="6"/>
  <c r="I12" i="6" s="1"/>
  <c r="F13" i="6"/>
  <c r="I13" i="6" s="1"/>
  <c r="F14" i="6"/>
  <c r="I14" i="6" s="1"/>
  <c r="F15" i="6"/>
  <c r="I15" i="6" s="1"/>
  <c r="F16" i="6"/>
  <c r="I16" i="6" s="1"/>
  <c r="F17" i="6"/>
  <c r="I17" i="6" s="1"/>
  <c r="F18" i="6"/>
  <c r="I18" i="6" s="1"/>
  <c r="F19" i="6"/>
  <c r="I19" i="6" s="1"/>
  <c r="F20" i="6"/>
  <c r="I20" i="6" s="1"/>
  <c r="F21" i="6"/>
  <c r="I21" i="6" s="1"/>
  <c r="F22" i="6"/>
  <c r="I22" i="6" s="1"/>
  <c r="F23" i="6"/>
  <c r="I23" i="6" s="1"/>
  <c r="F24" i="6"/>
  <c r="I24" i="6" s="1"/>
  <c r="F25" i="6"/>
  <c r="I25" i="6" s="1"/>
  <c r="D22" i="7" s="1"/>
  <c r="F22" i="7" s="1"/>
  <c r="G21" i="7" s="1"/>
  <c r="F26" i="6"/>
  <c r="I26" i="6" s="1"/>
  <c r="G16" i="7" l="1"/>
  <c r="G14" i="7"/>
  <c r="G23" i="7"/>
  <c r="G22" i="7"/>
  <c r="G19" i="7"/>
  <c r="G17" i="7"/>
  <c r="G24" i="7"/>
  <c r="G27" i="7"/>
  <c r="G13" i="7"/>
  <c r="G12" i="7"/>
  <c r="G18" i="7"/>
  <c r="G26" i="7"/>
  <c r="G15" i="7"/>
  <c r="G20" i="7"/>
  <c r="G11" i="7"/>
  <c r="G25" i="7"/>
  <c r="F10" i="5"/>
  <c r="F26" i="21" l="1"/>
  <c r="I26" i="21" s="1"/>
  <c r="F19" i="21"/>
  <c r="I19" i="21" s="1"/>
  <c r="F25" i="21"/>
  <c r="I25" i="21" s="1"/>
  <c r="F24" i="21"/>
  <c r="I24" i="21" s="1"/>
  <c r="F23" i="21"/>
  <c r="I23" i="21" s="1"/>
  <c r="F22" i="21"/>
  <c r="I22" i="21" s="1"/>
  <c r="F17" i="21"/>
  <c r="I17" i="21" s="1"/>
  <c r="F15" i="21"/>
  <c r="I15" i="21" s="1"/>
  <c r="F18" i="21"/>
  <c r="I18" i="21" s="1"/>
  <c r="F16" i="21"/>
  <c r="I16" i="21" s="1"/>
  <c r="F21" i="21"/>
  <c r="I21" i="21" s="1"/>
  <c r="F20" i="21"/>
  <c r="I20" i="21" s="1"/>
  <c r="F13" i="21"/>
  <c r="I13" i="21" s="1"/>
  <c r="F12" i="21"/>
  <c r="I12" i="21" s="1"/>
  <c r="F11" i="21"/>
  <c r="I11" i="21" s="1"/>
  <c r="F10" i="21"/>
  <c r="I10" i="21" s="1"/>
  <c r="F10" i="6"/>
  <c r="I10" i="6" s="1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F25" i="4"/>
  <c r="I25" i="4" s="1"/>
  <c r="F24" i="4"/>
  <c r="I24" i="4" s="1"/>
  <c r="F23" i="4"/>
  <c r="I23" i="4" s="1"/>
  <c r="F22" i="4"/>
  <c r="I22" i="4" s="1"/>
  <c r="F21" i="4"/>
  <c r="I21" i="4" s="1"/>
  <c r="F20" i="4"/>
  <c r="I20" i="4" s="1"/>
  <c r="F19" i="4"/>
  <c r="I19" i="4" s="1"/>
  <c r="F18" i="4"/>
  <c r="I18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F10" i="4"/>
  <c r="I10" i="4" s="1"/>
  <c r="C22" i="64"/>
  <c r="C17" i="64"/>
  <c r="C19" i="64"/>
  <c r="C18" i="64"/>
  <c r="C13" i="64"/>
  <c r="C14" i="64"/>
  <c r="C15" i="64"/>
  <c r="C16" i="64"/>
  <c r="C21" i="64"/>
  <c r="C24" i="64"/>
  <c r="C26" i="64"/>
  <c r="C25" i="64"/>
  <c r="C20" i="64"/>
  <c r="C11" i="64"/>
  <c r="C12" i="64"/>
  <c r="B22" i="64"/>
  <c r="D22" i="64" s="1"/>
  <c r="B17" i="64"/>
  <c r="D17" i="64" s="1"/>
  <c r="B23" i="64"/>
  <c r="B19" i="64"/>
  <c r="D19" i="64" s="1"/>
  <c r="B18" i="64"/>
  <c r="D18" i="64" s="1"/>
  <c r="B13" i="64"/>
  <c r="D13" i="64" s="1"/>
  <c r="B14" i="64"/>
  <c r="D14" i="64" s="1"/>
  <c r="B15" i="64"/>
  <c r="D15" i="64" s="1"/>
  <c r="B16" i="64"/>
  <c r="D16" i="64" s="1"/>
  <c r="B21" i="64"/>
  <c r="D21" i="64" s="1"/>
  <c r="B24" i="64"/>
  <c r="D24" i="64" s="1"/>
  <c r="B26" i="64"/>
  <c r="D26" i="64" s="1"/>
  <c r="B20" i="64"/>
  <c r="D20" i="64" s="1"/>
  <c r="B11" i="64"/>
  <c r="D11" i="64" s="1"/>
  <c r="B12" i="64"/>
  <c r="D12" i="64" s="1"/>
  <c r="A22" i="64"/>
  <c r="A17" i="64"/>
  <c r="A23" i="64"/>
  <c r="A19" i="64"/>
  <c r="A18" i="64"/>
  <c r="A13" i="64"/>
  <c r="A14" i="64"/>
  <c r="A15" i="64"/>
  <c r="A16" i="64"/>
  <c r="A21" i="64"/>
  <c r="A24" i="64"/>
  <c r="A26" i="64"/>
  <c r="A25" i="64"/>
  <c r="A20" i="64"/>
  <c r="A11" i="64"/>
  <c r="A12" i="64"/>
  <c r="J25" i="21" l="1"/>
  <c r="J13" i="21"/>
  <c r="J10" i="21"/>
  <c r="J12" i="21"/>
  <c r="J20" i="21"/>
  <c r="J16" i="21"/>
  <c r="J15" i="21"/>
  <c r="J17" i="21"/>
  <c r="J23" i="21"/>
  <c r="J19" i="21"/>
  <c r="J21" i="21"/>
  <c r="J18" i="21"/>
  <c r="J22" i="21"/>
  <c r="J24" i="21"/>
  <c r="J26" i="21"/>
  <c r="J11" i="21"/>
  <c r="J25" i="6"/>
  <c r="J26" i="6"/>
  <c r="J11" i="6"/>
  <c r="J19" i="6"/>
  <c r="J15" i="6"/>
  <c r="J16" i="6"/>
  <c r="J21" i="6"/>
  <c r="J14" i="6"/>
  <c r="J17" i="6"/>
  <c r="J13" i="6"/>
  <c r="J12" i="6"/>
  <c r="J10" i="6"/>
  <c r="J24" i="6"/>
  <c r="J20" i="6"/>
  <c r="J23" i="6"/>
  <c r="J22" i="6"/>
  <c r="J18" i="6"/>
  <c r="J10" i="5"/>
  <c r="J12" i="5"/>
  <c r="J14" i="5"/>
  <c r="J16" i="5"/>
  <c r="J18" i="5"/>
  <c r="J20" i="5"/>
  <c r="J22" i="5"/>
  <c r="J24" i="5"/>
  <c r="J11" i="5"/>
  <c r="J13" i="5"/>
  <c r="J15" i="5"/>
  <c r="J17" i="5"/>
  <c r="J19" i="5"/>
  <c r="J21" i="5"/>
  <c r="J23" i="5"/>
  <c r="J25" i="5"/>
  <c r="J12" i="4"/>
  <c r="J13" i="4"/>
  <c r="J16" i="4"/>
  <c r="J17" i="4"/>
  <c r="J20" i="4"/>
  <c r="J21" i="4"/>
  <c r="J24" i="4"/>
  <c r="J25" i="4"/>
  <c r="J10" i="4"/>
  <c r="J11" i="4"/>
  <c r="J14" i="4"/>
  <c r="J15" i="4"/>
  <c r="J18" i="4"/>
  <c r="J19" i="4"/>
  <c r="J22" i="4"/>
  <c r="J23" i="4"/>
  <c r="F25" i="3" l="1"/>
  <c r="I25" i="3" s="1"/>
  <c r="F24" i="3"/>
  <c r="I24" i="3" s="1"/>
  <c r="F25" i="2" l="1"/>
  <c r="I25" i="2" s="1"/>
  <c r="I11" i="43" l="1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F24" i="69" l="1"/>
  <c r="I24" i="69" s="1"/>
  <c r="F23" i="69"/>
  <c r="I23" i="69" s="1"/>
  <c r="F22" i="69"/>
  <c r="I22" i="69" s="1"/>
  <c r="F21" i="69"/>
  <c r="I21" i="69" s="1"/>
  <c r="F20" i="69"/>
  <c r="I20" i="69" s="1"/>
  <c r="F19" i="69"/>
  <c r="I19" i="69" s="1"/>
  <c r="F18" i="69"/>
  <c r="I18" i="69" s="1"/>
  <c r="F17" i="69"/>
  <c r="I17" i="69" s="1"/>
  <c r="F16" i="69"/>
  <c r="I16" i="69" s="1"/>
  <c r="F15" i="69"/>
  <c r="I15" i="69" s="1"/>
  <c r="F14" i="69"/>
  <c r="I14" i="69" s="1"/>
  <c r="F13" i="69"/>
  <c r="I13" i="69" s="1"/>
  <c r="F12" i="69"/>
  <c r="I12" i="69" s="1"/>
  <c r="F11" i="69"/>
  <c r="I11" i="69" s="1"/>
  <c r="F10" i="69"/>
  <c r="I10" i="69" s="1"/>
  <c r="J11" i="69" l="1"/>
  <c r="J12" i="69"/>
  <c r="J15" i="69"/>
  <c r="J16" i="69"/>
  <c r="J19" i="69"/>
  <c r="J20" i="69"/>
  <c r="J23" i="69"/>
  <c r="J24" i="69"/>
  <c r="J10" i="69"/>
  <c r="J13" i="69"/>
  <c r="J14" i="69"/>
  <c r="J17" i="69"/>
  <c r="J18" i="69"/>
  <c r="J21" i="69"/>
  <c r="J22" i="69"/>
  <c r="I24" i="52"/>
  <c r="F24" i="52"/>
  <c r="F23" i="52"/>
  <c r="I23" i="52" s="1"/>
  <c r="I22" i="52"/>
  <c r="F22" i="52"/>
  <c r="F21" i="52"/>
  <c r="I21" i="52" s="1"/>
  <c r="I20" i="52"/>
  <c r="F20" i="52"/>
  <c r="F19" i="52"/>
  <c r="I19" i="52" s="1"/>
  <c r="I18" i="52"/>
  <c r="F18" i="52"/>
  <c r="F17" i="52"/>
  <c r="I17" i="52" s="1"/>
  <c r="I16" i="52"/>
  <c r="F16" i="52"/>
  <c r="F15" i="52"/>
  <c r="I15" i="52" s="1"/>
  <c r="I14" i="52"/>
  <c r="F14" i="52"/>
  <c r="F13" i="52"/>
  <c r="I13" i="52" s="1"/>
  <c r="I12" i="52"/>
  <c r="F12" i="52"/>
  <c r="F11" i="52"/>
  <c r="I11" i="52" s="1"/>
  <c r="I10" i="52"/>
  <c r="J10" i="52" s="1"/>
  <c r="F10" i="52"/>
  <c r="I24" i="56"/>
  <c r="F24" i="56"/>
  <c r="F23" i="56"/>
  <c r="I23" i="56" s="1"/>
  <c r="I22" i="56"/>
  <c r="F22" i="56"/>
  <c r="F21" i="56"/>
  <c r="I21" i="56" s="1"/>
  <c r="I20" i="56"/>
  <c r="F20" i="56"/>
  <c r="F19" i="56"/>
  <c r="I19" i="56" s="1"/>
  <c r="I18" i="56"/>
  <c r="F18" i="56"/>
  <c r="F17" i="56"/>
  <c r="I17" i="56" s="1"/>
  <c r="I16" i="56"/>
  <c r="F16" i="56"/>
  <c r="F15" i="56"/>
  <c r="I15" i="56" s="1"/>
  <c r="I14" i="56"/>
  <c r="F14" i="56"/>
  <c r="F13" i="56"/>
  <c r="I13" i="56" s="1"/>
  <c r="J13" i="56" s="1"/>
  <c r="I12" i="56"/>
  <c r="F12" i="56"/>
  <c r="F11" i="56"/>
  <c r="I11" i="56" s="1"/>
  <c r="I10" i="56"/>
  <c r="J10" i="56" s="1"/>
  <c r="F10" i="56"/>
  <c r="E11" i="54"/>
  <c r="E17" i="54"/>
  <c r="E12" i="54"/>
  <c r="E24" i="54"/>
  <c r="E18" i="54"/>
  <c r="E14" i="54"/>
  <c r="E15" i="54"/>
  <c r="E19" i="54"/>
  <c r="E21" i="54"/>
  <c r="E22" i="54"/>
  <c r="E16" i="54"/>
  <c r="E23" i="54"/>
  <c r="E13" i="54"/>
  <c r="E20" i="54"/>
  <c r="E10" i="54"/>
  <c r="D11" i="54"/>
  <c r="D17" i="54"/>
  <c r="D12" i="54"/>
  <c r="D18" i="54"/>
  <c r="D14" i="54"/>
  <c r="D15" i="54"/>
  <c r="D19" i="54"/>
  <c r="D21" i="54"/>
  <c r="D22" i="54"/>
  <c r="D16" i="54"/>
  <c r="D23" i="54"/>
  <c r="D13" i="54"/>
  <c r="D20" i="54"/>
  <c r="D10" i="54"/>
  <c r="C17" i="54"/>
  <c r="C24" i="54"/>
  <c r="C14" i="54"/>
  <c r="C19" i="54"/>
  <c r="C22" i="54"/>
  <c r="C23" i="54"/>
  <c r="C20" i="54"/>
  <c r="B11" i="54"/>
  <c r="B17" i="54"/>
  <c r="B12" i="54"/>
  <c r="B24" i="54"/>
  <c r="B18" i="54"/>
  <c r="B14" i="54"/>
  <c r="B15" i="54"/>
  <c r="B19" i="54"/>
  <c r="B21" i="54"/>
  <c r="B22" i="54"/>
  <c r="B16" i="54"/>
  <c r="B20" i="54"/>
  <c r="B10" i="54"/>
  <c r="A11" i="54"/>
  <c r="A17" i="54"/>
  <c r="A12" i="54"/>
  <c r="A24" i="54"/>
  <c r="A18" i="54"/>
  <c r="A14" i="54"/>
  <c r="A15" i="54"/>
  <c r="A19" i="54"/>
  <c r="A21" i="54"/>
  <c r="A22" i="54"/>
  <c r="A16" i="54"/>
  <c r="A23" i="54"/>
  <c r="A13" i="54"/>
  <c r="A20" i="54"/>
  <c r="A10" i="54"/>
  <c r="C12" i="54" l="1"/>
  <c r="J13" i="52"/>
  <c r="J14" i="52"/>
  <c r="C15" i="54"/>
  <c r="J17" i="52"/>
  <c r="J18" i="52"/>
  <c r="C16" i="54"/>
  <c r="J21" i="52"/>
  <c r="J22" i="52"/>
  <c r="C11" i="54"/>
  <c r="J11" i="52"/>
  <c r="J12" i="52"/>
  <c r="C18" i="54"/>
  <c r="J15" i="52"/>
  <c r="J16" i="52"/>
  <c r="C21" i="54"/>
  <c r="J19" i="52"/>
  <c r="J20" i="52"/>
  <c r="C13" i="54"/>
  <c r="J23" i="52"/>
  <c r="J24" i="52"/>
  <c r="C10" i="54"/>
  <c r="J14" i="56"/>
  <c r="J17" i="56"/>
  <c r="J18" i="56"/>
  <c r="J21" i="56"/>
  <c r="J22" i="56"/>
  <c r="J11" i="56"/>
  <c r="J12" i="56"/>
  <c r="J15" i="56"/>
  <c r="J16" i="56"/>
  <c r="J19" i="56"/>
  <c r="J20" i="56"/>
  <c r="J23" i="56"/>
  <c r="J24" i="56"/>
  <c r="F19" i="53"/>
  <c r="F24" i="55" l="1"/>
  <c r="I24" i="55" s="1"/>
  <c r="F23" i="55"/>
  <c r="I23" i="55" s="1"/>
  <c r="F22" i="55"/>
  <c r="I22" i="55" s="1"/>
  <c r="F21" i="55"/>
  <c r="I21" i="55" s="1"/>
  <c r="F20" i="55"/>
  <c r="I20" i="55" s="1"/>
  <c r="F19" i="55"/>
  <c r="I19" i="55" s="1"/>
  <c r="I18" i="55"/>
  <c r="F18" i="55"/>
  <c r="F17" i="55"/>
  <c r="I17" i="55" s="1"/>
  <c r="F16" i="55"/>
  <c r="I16" i="55" s="1"/>
  <c r="F15" i="55"/>
  <c r="I15" i="55" s="1"/>
  <c r="F14" i="55"/>
  <c r="I14" i="55" s="1"/>
  <c r="F13" i="55"/>
  <c r="I13" i="55" s="1"/>
  <c r="F12" i="55"/>
  <c r="I12" i="55" s="1"/>
  <c r="F11" i="55"/>
  <c r="I11" i="55" s="1"/>
  <c r="F10" i="55"/>
  <c r="I10" i="55" s="1"/>
  <c r="J11" i="55" l="1"/>
  <c r="J10" i="55"/>
  <c r="J13" i="55"/>
  <c r="J15" i="55"/>
  <c r="J17" i="55"/>
  <c r="J18" i="55"/>
  <c r="J20" i="55"/>
  <c r="J22" i="55"/>
  <c r="J24" i="55"/>
  <c r="J12" i="55"/>
  <c r="J14" i="55"/>
  <c r="J16" i="55"/>
  <c r="J19" i="55"/>
  <c r="J21" i="55"/>
  <c r="J23" i="55"/>
  <c r="F24" i="53"/>
  <c r="I24" i="53" s="1"/>
  <c r="F23" i="53"/>
  <c r="I23" i="53" s="1"/>
  <c r="F22" i="53"/>
  <c r="I22" i="53" s="1"/>
  <c r="F21" i="53"/>
  <c r="I21" i="53" s="1"/>
  <c r="F20" i="53"/>
  <c r="I20" i="53" s="1"/>
  <c r="I19" i="53"/>
  <c r="F18" i="53"/>
  <c r="I18" i="53" s="1"/>
  <c r="F17" i="53"/>
  <c r="I17" i="53" s="1"/>
  <c r="F16" i="53"/>
  <c r="I16" i="53" s="1"/>
  <c r="F15" i="53"/>
  <c r="I15" i="53" s="1"/>
  <c r="F14" i="53"/>
  <c r="I14" i="53" s="1"/>
  <c r="D24" i="54" s="1"/>
  <c r="F13" i="53"/>
  <c r="I13" i="53" s="1"/>
  <c r="F12" i="53"/>
  <c r="I12" i="53" s="1"/>
  <c r="F11" i="53"/>
  <c r="I11" i="53" s="1"/>
  <c r="F10" i="53"/>
  <c r="I10" i="53" s="1"/>
  <c r="J10" i="53" l="1"/>
  <c r="J13" i="53"/>
  <c r="J14" i="53"/>
  <c r="J17" i="53"/>
  <c r="J18" i="53"/>
  <c r="J21" i="53"/>
  <c r="J22" i="53"/>
  <c r="J11" i="53"/>
  <c r="J12" i="53"/>
  <c r="J15" i="53"/>
  <c r="J16" i="53"/>
  <c r="J19" i="53"/>
  <c r="J20" i="53"/>
  <c r="J23" i="53"/>
  <c r="J24" i="53"/>
  <c r="G22" i="49"/>
  <c r="G11" i="49"/>
  <c r="G17" i="49"/>
  <c r="G18" i="49"/>
  <c r="E19" i="49"/>
  <c r="E15" i="49"/>
  <c r="E22" i="49"/>
  <c r="E13" i="49"/>
  <c r="E10" i="49"/>
  <c r="E20" i="49"/>
  <c r="E11" i="49"/>
  <c r="E12" i="49"/>
  <c r="E23" i="49"/>
  <c r="E24" i="49"/>
  <c r="E17" i="49"/>
  <c r="E14" i="49"/>
  <c r="E21" i="49"/>
  <c r="E16" i="49"/>
  <c r="E18" i="49"/>
  <c r="D19" i="49"/>
  <c r="D15" i="49"/>
  <c r="D22" i="49"/>
  <c r="D13" i="49"/>
  <c r="D10" i="49"/>
  <c r="D20" i="49"/>
  <c r="D11" i="49"/>
  <c r="D12" i="49"/>
  <c r="D23" i="49"/>
  <c r="D24" i="49"/>
  <c r="D17" i="49"/>
  <c r="D14" i="49"/>
  <c r="D21" i="49"/>
  <c r="D16" i="49"/>
  <c r="D18" i="49"/>
  <c r="C19" i="49"/>
  <c r="C15" i="49"/>
  <c r="C22" i="49"/>
  <c r="C13" i="49"/>
  <c r="C10" i="49"/>
  <c r="C20" i="49"/>
  <c r="C11" i="49"/>
  <c r="C12" i="49"/>
  <c r="C23" i="49"/>
  <c r="C24" i="49"/>
  <c r="C17" i="49"/>
  <c r="C14" i="49"/>
  <c r="C21" i="49"/>
  <c r="C16" i="49"/>
  <c r="C18" i="49"/>
  <c r="A19" i="49"/>
  <c r="G19" i="49" s="1"/>
  <c r="A15" i="49"/>
  <c r="G15" i="49" s="1"/>
  <c r="A22" i="49"/>
  <c r="A13" i="49"/>
  <c r="G13" i="49" s="1"/>
  <c r="A10" i="49"/>
  <c r="G10" i="49" s="1"/>
  <c r="A20" i="49"/>
  <c r="G20" i="49" s="1"/>
  <c r="A11" i="49"/>
  <c r="A12" i="49"/>
  <c r="G12" i="49" s="1"/>
  <c r="A23" i="49"/>
  <c r="G23" i="49" s="1"/>
  <c r="A24" i="49"/>
  <c r="G24" i="49" s="1"/>
  <c r="A17" i="49"/>
  <c r="A14" i="49"/>
  <c r="G14" i="49" s="1"/>
  <c r="A21" i="49"/>
  <c r="G21" i="49" s="1"/>
  <c r="A16" i="49"/>
  <c r="G16" i="49" s="1"/>
  <c r="A18" i="49"/>
  <c r="B19" i="49"/>
  <c r="B15" i="49"/>
  <c r="B22" i="49"/>
  <c r="B13" i="49"/>
  <c r="B10" i="49"/>
  <c r="B20" i="49"/>
  <c r="B11" i="49"/>
  <c r="B12" i="49"/>
  <c r="B23" i="49"/>
  <c r="B24" i="49"/>
  <c r="B17" i="49"/>
  <c r="B14" i="49"/>
  <c r="B21" i="49"/>
  <c r="B16" i="49"/>
  <c r="B18" i="49"/>
  <c r="F11" i="44" l="1"/>
  <c r="F12" i="44"/>
  <c r="F14" i="44"/>
  <c r="F17" i="44"/>
  <c r="F18" i="44"/>
  <c r="F21" i="44"/>
  <c r="F23" i="44"/>
  <c r="F13" i="44"/>
  <c r="F24" i="44"/>
  <c r="F22" i="44"/>
  <c r="F19" i="44"/>
  <c r="F16" i="44"/>
  <c r="F15" i="44"/>
  <c r="F20" i="44"/>
  <c r="F10" i="44"/>
  <c r="F17" i="50" l="1"/>
  <c r="I17" i="50" s="1"/>
  <c r="F11" i="49" s="1"/>
  <c r="I11" i="49" s="1"/>
  <c r="F22" i="50"/>
  <c r="I22" i="50" s="1"/>
  <c r="F14" i="49" s="1"/>
  <c r="I14" i="49" s="1"/>
  <c r="F19" i="50"/>
  <c r="I19" i="50" s="1"/>
  <c r="F23" i="49" s="1"/>
  <c r="I23" i="49" s="1"/>
  <c r="F14" i="50"/>
  <c r="I14" i="50" s="1"/>
  <c r="F13" i="49" s="1"/>
  <c r="I13" i="49" s="1"/>
  <c r="F15" i="50"/>
  <c r="I15" i="50" s="1"/>
  <c r="F10" i="49" s="1"/>
  <c r="I10" i="49" s="1"/>
  <c r="F23" i="50"/>
  <c r="I23" i="50" s="1"/>
  <c r="F21" i="49" s="1"/>
  <c r="I21" i="49" s="1"/>
  <c r="F21" i="50"/>
  <c r="I21" i="50" s="1"/>
  <c r="F17" i="49" s="1"/>
  <c r="I17" i="49" s="1"/>
  <c r="F11" i="50"/>
  <c r="I11" i="50" s="1"/>
  <c r="F19" i="49" s="1"/>
  <c r="I19" i="49" s="1"/>
  <c r="F12" i="50"/>
  <c r="I12" i="50" s="1"/>
  <c r="F15" i="49" s="1"/>
  <c r="I15" i="49" s="1"/>
  <c r="F16" i="50"/>
  <c r="I16" i="50" s="1"/>
  <c r="F20" i="49" s="1"/>
  <c r="I20" i="49" s="1"/>
  <c r="F24" i="50"/>
  <c r="I24" i="50" s="1"/>
  <c r="F16" i="49" s="1"/>
  <c r="I16" i="49" s="1"/>
  <c r="F13" i="50"/>
  <c r="I13" i="50" s="1"/>
  <c r="F22" i="49" s="1"/>
  <c r="I22" i="49" s="1"/>
  <c r="F20" i="50"/>
  <c r="I20" i="50" s="1"/>
  <c r="F24" i="49" s="1"/>
  <c r="I24" i="49" s="1"/>
  <c r="F18" i="50"/>
  <c r="I18" i="50" s="1"/>
  <c r="F12" i="49" s="1"/>
  <c r="I12" i="49" s="1"/>
  <c r="F10" i="50"/>
  <c r="I10" i="50" s="1"/>
  <c r="F18" i="49" s="1"/>
  <c r="I18" i="49" s="1"/>
  <c r="J10" i="50" l="1"/>
  <c r="J13" i="50"/>
  <c r="J24" i="50"/>
  <c r="J11" i="50"/>
  <c r="J21" i="50"/>
  <c r="J14" i="50"/>
  <c r="J19" i="50"/>
  <c r="J18" i="50"/>
  <c r="J20" i="50"/>
  <c r="J16" i="50"/>
  <c r="J12" i="50"/>
  <c r="J23" i="50"/>
  <c r="J15" i="50"/>
  <c r="J22" i="50"/>
  <c r="J17" i="50"/>
  <c r="F10" i="41"/>
  <c r="F18" i="41"/>
  <c r="D20" i="40" l="1"/>
  <c r="D21" i="40"/>
  <c r="D18" i="40"/>
  <c r="D17" i="40"/>
  <c r="D15" i="40"/>
  <c r="D11" i="40"/>
  <c r="D13" i="40"/>
  <c r="D12" i="40"/>
  <c r="D24" i="40"/>
  <c r="D23" i="40"/>
  <c r="D14" i="40"/>
  <c r="D16" i="40"/>
  <c r="D19" i="40"/>
  <c r="D22" i="40"/>
  <c r="D10" i="40"/>
  <c r="C20" i="40"/>
  <c r="C21" i="40"/>
  <c r="F21" i="40" s="1"/>
  <c r="C18" i="40"/>
  <c r="C17" i="40"/>
  <c r="F17" i="40" s="1"/>
  <c r="C15" i="40"/>
  <c r="C11" i="40"/>
  <c r="F11" i="40" s="1"/>
  <c r="C13" i="40"/>
  <c r="C12" i="40"/>
  <c r="F12" i="40" s="1"/>
  <c r="C24" i="40"/>
  <c r="C23" i="40"/>
  <c r="F23" i="40" s="1"/>
  <c r="C14" i="40"/>
  <c r="C16" i="40"/>
  <c r="F16" i="40" s="1"/>
  <c r="C19" i="40"/>
  <c r="C22" i="40"/>
  <c r="F22" i="40" s="1"/>
  <c r="C10" i="40"/>
  <c r="B20" i="40"/>
  <c r="F20" i="40" s="1"/>
  <c r="B21" i="40"/>
  <c r="B18" i="40"/>
  <c r="F18" i="40" s="1"/>
  <c r="B17" i="40"/>
  <c r="B15" i="40"/>
  <c r="F15" i="40" s="1"/>
  <c r="B11" i="40"/>
  <c r="B13" i="40"/>
  <c r="F13" i="40" s="1"/>
  <c r="B12" i="40"/>
  <c r="B24" i="40"/>
  <c r="F24" i="40" s="1"/>
  <c r="B23" i="40"/>
  <c r="B14" i="40"/>
  <c r="F14" i="40" s="1"/>
  <c r="B16" i="40"/>
  <c r="B19" i="40"/>
  <c r="F19" i="40" s="1"/>
  <c r="B22" i="40"/>
  <c r="B10" i="40"/>
  <c r="F10" i="40" s="1"/>
  <c r="A20" i="40"/>
  <c r="A21" i="40"/>
  <c r="A18" i="40"/>
  <c r="A17" i="40"/>
  <c r="A15" i="40"/>
  <c r="A11" i="40"/>
  <c r="A13" i="40"/>
  <c r="A12" i="40"/>
  <c r="A24" i="40"/>
  <c r="A23" i="40"/>
  <c r="A14" i="40"/>
  <c r="A16" i="40"/>
  <c r="A19" i="40"/>
  <c r="A22" i="40"/>
  <c r="A10" i="40"/>
  <c r="I24" i="44" l="1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I10" i="43" s="1"/>
  <c r="J10" i="43" s="1"/>
  <c r="F24" i="42"/>
  <c r="I24" i="42" s="1"/>
  <c r="F23" i="42"/>
  <c r="I23" i="42" s="1"/>
  <c r="F22" i="42"/>
  <c r="I22" i="42" s="1"/>
  <c r="F21" i="42"/>
  <c r="I21" i="42" s="1"/>
  <c r="F20" i="42"/>
  <c r="I20" i="42" s="1"/>
  <c r="F19" i="42"/>
  <c r="I19" i="42" s="1"/>
  <c r="I18" i="42"/>
  <c r="F18" i="42"/>
  <c r="F17" i="42"/>
  <c r="I17" i="42" s="1"/>
  <c r="F16" i="42"/>
  <c r="I16" i="42" s="1"/>
  <c r="F15" i="42"/>
  <c r="I15" i="42" s="1"/>
  <c r="F14" i="42"/>
  <c r="I14" i="42" s="1"/>
  <c r="F13" i="42"/>
  <c r="I13" i="42" s="1"/>
  <c r="F12" i="42"/>
  <c r="I12" i="42" s="1"/>
  <c r="F11" i="42"/>
  <c r="I11" i="42" s="1"/>
  <c r="F10" i="42"/>
  <c r="I10" i="42" s="1"/>
  <c r="F24" i="41"/>
  <c r="I24" i="41" s="1"/>
  <c r="F23" i="41"/>
  <c r="I23" i="41" s="1"/>
  <c r="F22" i="41"/>
  <c r="I22" i="41" s="1"/>
  <c r="F21" i="41"/>
  <c r="I21" i="41" s="1"/>
  <c r="F20" i="41"/>
  <c r="I20" i="41" s="1"/>
  <c r="F19" i="41"/>
  <c r="I19" i="41" s="1"/>
  <c r="I18" i="41"/>
  <c r="F17" i="41"/>
  <c r="I17" i="41" s="1"/>
  <c r="F16" i="41"/>
  <c r="I16" i="41" s="1"/>
  <c r="F15" i="41"/>
  <c r="I15" i="41" s="1"/>
  <c r="F14" i="41"/>
  <c r="I14" i="41" s="1"/>
  <c r="F13" i="41"/>
  <c r="I13" i="41" s="1"/>
  <c r="F12" i="41"/>
  <c r="I12" i="41" s="1"/>
  <c r="F11" i="41"/>
  <c r="I11" i="41" s="1"/>
  <c r="I10" i="41"/>
  <c r="J13" i="43" l="1"/>
  <c r="J13" i="42"/>
  <c r="J10" i="42"/>
  <c r="J11" i="41"/>
  <c r="J14" i="43"/>
  <c r="J17" i="43"/>
  <c r="J18" i="43"/>
  <c r="J21" i="43"/>
  <c r="J22" i="43"/>
  <c r="J11" i="43"/>
  <c r="J12" i="43"/>
  <c r="J15" i="43"/>
  <c r="J16" i="43"/>
  <c r="J19" i="43"/>
  <c r="J20" i="43"/>
  <c r="J23" i="43"/>
  <c r="J24" i="43"/>
  <c r="J14" i="42"/>
  <c r="J17" i="42"/>
  <c r="J18" i="42"/>
  <c r="J21" i="42"/>
  <c r="J22" i="42"/>
  <c r="J11" i="42"/>
  <c r="J12" i="42"/>
  <c r="J15" i="42"/>
  <c r="J16" i="42"/>
  <c r="J19" i="42"/>
  <c r="J20" i="42"/>
  <c r="J23" i="42"/>
  <c r="J24" i="42"/>
  <c r="J15" i="41"/>
  <c r="J10" i="41"/>
  <c r="J13" i="41"/>
  <c r="J14" i="41"/>
  <c r="J17" i="41"/>
  <c r="J18" i="41"/>
  <c r="J21" i="41"/>
  <c r="J22" i="41"/>
  <c r="J12" i="41"/>
  <c r="J16" i="41"/>
  <c r="J19" i="41"/>
  <c r="J20" i="41"/>
  <c r="J23" i="41"/>
  <c r="J24" i="41"/>
  <c r="F24" i="68"/>
  <c r="I24" i="68" s="1"/>
  <c r="F23" i="68"/>
  <c r="I23" i="68" s="1"/>
  <c r="F22" i="68"/>
  <c r="I22" i="68" s="1"/>
  <c r="F21" i="68"/>
  <c r="I21" i="68" s="1"/>
  <c r="F20" i="68"/>
  <c r="I20" i="68" s="1"/>
  <c r="F19" i="68"/>
  <c r="I19" i="68" s="1"/>
  <c r="F18" i="68"/>
  <c r="I18" i="68" s="1"/>
  <c r="F17" i="68"/>
  <c r="I17" i="68" s="1"/>
  <c r="F16" i="68"/>
  <c r="I16" i="68" s="1"/>
  <c r="F15" i="68"/>
  <c r="I15" i="68" s="1"/>
  <c r="F14" i="68"/>
  <c r="I14" i="68" s="1"/>
  <c r="F13" i="68"/>
  <c r="I13" i="68" s="1"/>
  <c r="F12" i="68"/>
  <c r="I12" i="68" s="1"/>
  <c r="F11" i="68"/>
  <c r="I11" i="68" s="1"/>
  <c r="F10" i="68"/>
  <c r="I10" i="68" s="1"/>
  <c r="F24" i="39"/>
  <c r="I24" i="39" s="1"/>
  <c r="F23" i="39"/>
  <c r="I23" i="39" s="1"/>
  <c r="F22" i="39"/>
  <c r="I22" i="39" s="1"/>
  <c r="F21" i="39"/>
  <c r="I21" i="39" s="1"/>
  <c r="F20" i="39"/>
  <c r="I20" i="39" s="1"/>
  <c r="F19" i="39"/>
  <c r="I19" i="39" s="1"/>
  <c r="F18" i="39"/>
  <c r="I18" i="39" s="1"/>
  <c r="F17" i="39"/>
  <c r="I17" i="39" s="1"/>
  <c r="F16" i="39"/>
  <c r="I16" i="39" s="1"/>
  <c r="F15" i="39"/>
  <c r="I15" i="39" s="1"/>
  <c r="F14" i="39"/>
  <c r="I14" i="39" s="1"/>
  <c r="F13" i="39"/>
  <c r="I13" i="39" s="1"/>
  <c r="F12" i="39"/>
  <c r="I12" i="39" s="1"/>
  <c r="F11" i="39"/>
  <c r="I11" i="39" s="1"/>
  <c r="F10" i="39"/>
  <c r="I10" i="39" s="1"/>
  <c r="F24" i="38"/>
  <c r="I24" i="38" s="1"/>
  <c r="F23" i="38"/>
  <c r="I23" i="38" s="1"/>
  <c r="F22" i="38"/>
  <c r="I22" i="38" s="1"/>
  <c r="F21" i="38"/>
  <c r="I21" i="38" s="1"/>
  <c r="F20" i="38"/>
  <c r="I20" i="38" s="1"/>
  <c r="F19" i="38"/>
  <c r="I19" i="38" s="1"/>
  <c r="F18" i="38"/>
  <c r="I18" i="38" s="1"/>
  <c r="F17" i="38"/>
  <c r="I17" i="38" s="1"/>
  <c r="F16" i="38"/>
  <c r="I16" i="38" s="1"/>
  <c r="F15" i="38"/>
  <c r="I15" i="38" s="1"/>
  <c r="F14" i="38"/>
  <c r="I14" i="38" s="1"/>
  <c r="F13" i="38"/>
  <c r="I13" i="38" s="1"/>
  <c r="F12" i="38"/>
  <c r="I12" i="38" s="1"/>
  <c r="F11" i="38"/>
  <c r="I11" i="38" s="1"/>
  <c r="F10" i="38"/>
  <c r="I10" i="38" s="1"/>
  <c r="D16" i="67"/>
  <c r="D14" i="67"/>
  <c r="D22" i="67"/>
  <c r="D19" i="67"/>
  <c r="D11" i="67"/>
  <c r="D20" i="67"/>
  <c r="D12" i="67"/>
  <c r="D13" i="67"/>
  <c r="D23" i="67"/>
  <c r="D25" i="67"/>
  <c r="D15" i="67"/>
  <c r="D17" i="67"/>
  <c r="D21" i="67"/>
  <c r="D24" i="67"/>
  <c r="D18" i="67"/>
  <c r="C16" i="67"/>
  <c r="C14" i="67"/>
  <c r="E14" i="67" s="1"/>
  <c r="C22" i="67"/>
  <c r="C19" i="67"/>
  <c r="E19" i="67" s="1"/>
  <c r="C11" i="67"/>
  <c r="C20" i="67"/>
  <c r="E20" i="67" s="1"/>
  <c r="C12" i="67"/>
  <c r="C13" i="67"/>
  <c r="E13" i="67" s="1"/>
  <c r="C23" i="67"/>
  <c r="C25" i="67"/>
  <c r="E25" i="67" s="1"/>
  <c r="C15" i="67"/>
  <c r="C17" i="67"/>
  <c r="E17" i="67" s="1"/>
  <c r="C21" i="67"/>
  <c r="C24" i="67"/>
  <c r="E24" i="67" s="1"/>
  <c r="C18" i="67"/>
  <c r="B16" i="67"/>
  <c r="E16" i="67" s="1"/>
  <c r="B14" i="67"/>
  <c r="B22" i="67"/>
  <c r="E22" i="67" s="1"/>
  <c r="B19" i="67"/>
  <c r="B11" i="67"/>
  <c r="E11" i="67" s="1"/>
  <c r="B20" i="67"/>
  <c r="B12" i="67"/>
  <c r="E12" i="67" s="1"/>
  <c r="B13" i="67"/>
  <c r="B23" i="67"/>
  <c r="E23" i="67" s="1"/>
  <c r="B25" i="67"/>
  <c r="B15" i="67"/>
  <c r="E15" i="67" s="1"/>
  <c r="B17" i="67"/>
  <c r="B21" i="67"/>
  <c r="E21" i="67" s="1"/>
  <c r="B24" i="67"/>
  <c r="B18" i="67"/>
  <c r="E18" i="67" s="1"/>
  <c r="A24" i="67"/>
  <c r="A21" i="67"/>
  <c r="A17" i="67"/>
  <c r="A15" i="67"/>
  <c r="A25" i="67"/>
  <c r="A23" i="67"/>
  <c r="A13" i="67"/>
  <c r="A12" i="67"/>
  <c r="A20" i="67"/>
  <c r="A11" i="67"/>
  <c r="A19" i="67"/>
  <c r="A22" i="67"/>
  <c r="A14" i="67"/>
  <c r="A16" i="67"/>
  <c r="A18" i="67"/>
  <c r="J19" i="68" l="1"/>
  <c r="J10" i="68"/>
  <c r="J12" i="68"/>
  <c r="J14" i="68"/>
  <c r="J16" i="68"/>
  <c r="J18" i="68"/>
  <c r="J20" i="68"/>
  <c r="J22" i="68"/>
  <c r="J24" i="68"/>
  <c r="J11" i="68"/>
  <c r="J13" i="68"/>
  <c r="J15" i="68"/>
  <c r="J17" i="68"/>
  <c r="J21" i="68"/>
  <c r="J23" i="68"/>
  <c r="J16" i="39"/>
  <c r="J14" i="39"/>
  <c r="J10" i="39"/>
  <c r="J17" i="39"/>
  <c r="J11" i="39"/>
  <c r="J12" i="39"/>
  <c r="J15" i="39"/>
  <c r="J18" i="39"/>
  <c r="J21" i="39"/>
  <c r="J23" i="39"/>
  <c r="J24" i="39"/>
  <c r="J13" i="39"/>
  <c r="J19" i="39"/>
  <c r="J20" i="39"/>
  <c r="J22" i="39"/>
  <c r="J10" i="38"/>
  <c r="J13" i="38"/>
  <c r="J14" i="38"/>
  <c r="J17" i="38"/>
  <c r="J18" i="38"/>
  <c r="J21" i="38"/>
  <c r="J22" i="38"/>
  <c r="J11" i="38"/>
  <c r="J12" i="38"/>
  <c r="J15" i="38"/>
  <c r="J16" i="38"/>
  <c r="J19" i="38"/>
  <c r="J20" i="38"/>
  <c r="J23" i="38"/>
  <c r="J24" i="38"/>
  <c r="F24" i="67"/>
  <c r="F17" i="67"/>
  <c r="F25" i="67"/>
  <c r="F13" i="67"/>
  <c r="F20" i="67"/>
  <c r="F19" i="67"/>
  <c r="F21" i="67"/>
  <c r="F18" i="67"/>
  <c r="F16" i="67"/>
  <c r="F14" i="67"/>
  <c r="F22" i="67"/>
  <c r="F11" i="67"/>
  <c r="F12" i="67"/>
  <c r="F23" i="67"/>
  <c r="F15" i="67"/>
  <c r="F24" i="66"/>
  <c r="I24" i="66" s="1"/>
  <c r="F16" i="66"/>
  <c r="I16" i="66" s="1"/>
  <c r="F23" i="66"/>
  <c r="I23" i="66" s="1"/>
  <c r="F13" i="66"/>
  <c r="I13" i="66" s="1"/>
  <c r="F22" i="66"/>
  <c r="I22" i="66" s="1"/>
  <c r="F20" i="66"/>
  <c r="I20" i="66" s="1"/>
  <c r="F19" i="66"/>
  <c r="I19" i="66" s="1"/>
  <c r="F11" i="66"/>
  <c r="I11" i="66" s="1"/>
  <c r="F10" i="66"/>
  <c r="I10" i="66" s="1"/>
  <c r="F12" i="66"/>
  <c r="I12" i="66" s="1"/>
  <c r="F14" i="66"/>
  <c r="I14" i="66" s="1"/>
  <c r="F21" i="66"/>
  <c r="I21" i="66" s="1"/>
  <c r="F18" i="66"/>
  <c r="I18" i="66" s="1"/>
  <c r="F17" i="66"/>
  <c r="I17" i="66" s="1"/>
  <c r="F15" i="66"/>
  <c r="I15" i="66" s="1"/>
  <c r="J17" i="66" l="1"/>
  <c r="J18" i="66"/>
  <c r="J12" i="66"/>
  <c r="J10" i="66"/>
  <c r="J20" i="66"/>
  <c r="J22" i="66"/>
  <c r="J16" i="66"/>
  <c r="J15" i="66"/>
  <c r="J21" i="66"/>
  <c r="J14" i="66"/>
  <c r="J11" i="66"/>
  <c r="J19" i="66"/>
  <c r="J13" i="66"/>
  <c r="J23" i="66"/>
  <c r="J24" i="66"/>
  <c r="F20" i="36" l="1"/>
  <c r="F18" i="36"/>
  <c r="D12" i="19" l="1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11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F10" i="25" l="1"/>
  <c r="I10" i="25" s="1"/>
  <c r="F21" i="2" l="1"/>
  <c r="I21" i="2" s="1"/>
  <c r="F11" i="2"/>
  <c r="W53" i="63" l="1"/>
  <c r="X53" i="63" s="1"/>
  <c r="Z53" i="63" s="1"/>
  <c r="W54" i="63"/>
  <c r="W55" i="63"/>
  <c r="X55" i="63" s="1"/>
  <c r="Z55" i="63" s="1"/>
  <c r="W56" i="63"/>
  <c r="X11" i="63"/>
  <c r="X12" i="63"/>
  <c r="Z12" i="63" s="1"/>
  <c r="X13" i="63"/>
  <c r="X14" i="63"/>
  <c r="X15" i="63"/>
  <c r="X16" i="63"/>
  <c r="Z16" i="63" s="1"/>
  <c r="X17" i="63"/>
  <c r="X18" i="63"/>
  <c r="X19" i="63"/>
  <c r="X20" i="63"/>
  <c r="Z20" i="63" s="1"/>
  <c r="X21" i="63"/>
  <c r="X22" i="63"/>
  <c r="X23" i="63"/>
  <c r="X24" i="63"/>
  <c r="Z24" i="63" s="1"/>
  <c r="X25" i="63"/>
  <c r="X26" i="63"/>
  <c r="X27" i="63"/>
  <c r="X28" i="63"/>
  <c r="Z28" i="63" s="1"/>
  <c r="X29" i="63"/>
  <c r="X30" i="63"/>
  <c r="X31" i="63"/>
  <c r="X32" i="63"/>
  <c r="Z32" i="63" s="1"/>
  <c r="Z14" i="63"/>
  <c r="Z18" i="63"/>
  <c r="Z22" i="63"/>
  <c r="Z26" i="63"/>
  <c r="Z30" i="63"/>
  <c r="X10" i="63"/>
  <c r="Z10" i="63" s="1"/>
  <c r="Z11" i="63"/>
  <c r="Z13" i="63"/>
  <c r="Z15" i="63"/>
  <c r="Z17" i="63"/>
  <c r="Z19" i="63"/>
  <c r="Z21" i="63"/>
  <c r="Z23" i="63"/>
  <c r="Z25" i="63"/>
  <c r="Z27" i="63"/>
  <c r="Z29" i="63"/>
  <c r="Z31" i="63"/>
  <c r="W50" i="63"/>
  <c r="W51" i="63"/>
  <c r="W49" i="63"/>
  <c r="Z50" i="63"/>
  <c r="Z52" i="63"/>
  <c r="X50" i="63"/>
  <c r="X51" i="63"/>
  <c r="Z51" i="63" s="1"/>
  <c r="X52" i="63"/>
  <c r="X54" i="63"/>
  <c r="Z54" i="63" s="1"/>
  <c r="X56" i="63"/>
  <c r="Z56" i="63" s="1"/>
  <c r="X49" i="63"/>
  <c r="Z49" i="63" s="1"/>
  <c r="W52" i="63"/>
  <c r="W23" i="63"/>
  <c r="W24" i="63"/>
  <c r="W25" i="63"/>
  <c r="W26" i="63"/>
  <c r="W27" i="63"/>
  <c r="W28" i="63"/>
  <c r="W29" i="63"/>
  <c r="W30" i="63"/>
  <c r="W31" i="63"/>
  <c r="W32" i="63"/>
  <c r="N50" i="63"/>
  <c r="N51" i="63"/>
  <c r="N52" i="63"/>
  <c r="N53" i="63"/>
  <c r="N54" i="63"/>
  <c r="N55" i="63"/>
  <c r="N56" i="63"/>
  <c r="N49" i="63"/>
  <c r="N21" i="63"/>
  <c r="N27" i="63"/>
  <c r="N28" i="63"/>
  <c r="N10" i="63"/>
  <c r="N11" i="63"/>
  <c r="N29" i="63"/>
  <c r="N13" i="63"/>
  <c r="N31" i="63"/>
  <c r="N15" i="63"/>
  <c r="N32" i="63"/>
  <c r="N14" i="63"/>
  <c r="N22" i="63"/>
  <c r="N12" i="63"/>
  <c r="N30" i="63"/>
  <c r="N23" i="63"/>
  <c r="N17" i="63"/>
  <c r="N26" i="63"/>
  <c r="N25" i="63"/>
  <c r="N19" i="63"/>
  <c r="N24" i="63"/>
  <c r="N16" i="63"/>
  <c r="N18" i="63"/>
  <c r="N20" i="63"/>
  <c r="AD6" i="63"/>
  <c r="W16" i="58" l="1"/>
  <c r="X16" i="58" s="1"/>
  <c r="Z16" i="58" s="1"/>
  <c r="H56" i="63"/>
  <c r="I56" i="63" s="1"/>
  <c r="H53" i="63"/>
  <c r="I53" i="63" s="1"/>
  <c r="I52" i="63"/>
  <c r="H52" i="63"/>
  <c r="H55" i="63"/>
  <c r="I55" i="63" s="1"/>
  <c r="H51" i="63"/>
  <c r="I51" i="63" s="1"/>
  <c r="H54" i="63"/>
  <c r="I54" i="63" s="1"/>
  <c r="I50" i="63"/>
  <c r="I49" i="63"/>
  <c r="AD32" i="63"/>
  <c r="H32" i="63"/>
  <c r="I32" i="63" s="1"/>
  <c r="AD31" i="63"/>
  <c r="H31" i="63"/>
  <c r="I31" i="63" s="1"/>
  <c r="H30" i="63"/>
  <c r="I30" i="63" s="1"/>
  <c r="AD29" i="63"/>
  <c r="H29" i="63"/>
  <c r="I29" i="63" s="1"/>
  <c r="AD28" i="63"/>
  <c r="H28" i="63"/>
  <c r="I28" i="63" s="1"/>
  <c r="I27" i="63"/>
  <c r="R27" i="63" s="1"/>
  <c r="I26" i="63"/>
  <c r="I25" i="63"/>
  <c r="R25" i="63" s="1"/>
  <c r="I24" i="63"/>
  <c r="I23" i="63"/>
  <c r="R23" i="63" s="1"/>
  <c r="I22" i="63"/>
  <c r="AD21" i="63"/>
  <c r="W21" i="63"/>
  <c r="I21" i="63"/>
  <c r="AD20" i="63"/>
  <c r="W20" i="63"/>
  <c r="I20" i="63"/>
  <c r="AD19" i="63"/>
  <c r="W19" i="63"/>
  <c r="I19" i="63"/>
  <c r="AD18" i="63"/>
  <c r="W18" i="63"/>
  <c r="I18" i="63"/>
  <c r="AD17" i="63"/>
  <c r="W17" i="63"/>
  <c r="I17" i="63"/>
  <c r="AD16" i="63"/>
  <c r="W16" i="63"/>
  <c r="I16" i="63"/>
  <c r="AD15" i="63"/>
  <c r="W15" i="63"/>
  <c r="H15" i="63"/>
  <c r="I15" i="63" s="1"/>
  <c r="AD14" i="63"/>
  <c r="W14" i="63"/>
  <c r="H14" i="63"/>
  <c r="I14" i="63" s="1"/>
  <c r="AD13" i="63"/>
  <c r="W13" i="63"/>
  <c r="H13" i="63"/>
  <c r="I13" i="63" s="1"/>
  <c r="AD12" i="63"/>
  <c r="W12" i="63"/>
  <c r="H12" i="63"/>
  <c r="I12" i="63" s="1"/>
  <c r="AD11" i="63"/>
  <c r="W11" i="63"/>
  <c r="H11" i="63"/>
  <c r="I11" i="63" s="1"/>
  <c r="AD10" i="63"/>
  <c r="W10" i="63"/>
  <c r="H10" i="63"/>
  <c r="I10" i="63" s="1"/>
  <c r="X30" i="58"/>
  <c r="Z30" i="58" s="1"/>
  <c r="X32" i="58"/>
  <c r="Z32" i="58" s="1"/>
  <c r="N11" i="58"/>
  <c r="N12" i="58"/>
  <c r="N13" i="58"/>
  <c r="N14" i="58"/>
  <c r="N15" i="58"/>
  <c r="N16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10" i="58"/>
  <c r="W29" i="58"/>
  <c r="X29" i="58" s="1"/>
  <c r="Z29" i="58" s="1"/>
  <c r="W30" i="58"/>
  <c r="W31" i="58"/>
  <c r="X31" i="58" s="1"/>
  <c r="Z31" i="58" s="1"/>
  <c r="W32" i="58"/>
  <c r="W28" i="58"/>
  <c r="X28" i="58" s="1"/>
  <c r="Z28" i="58" s="1"/>
  <c r="W17" i="58"/>
  <c r="X17" i="58" s="1"/>
  <c r="Z17" i="58" s="1"/>
  <c r="W18" i="58"/>
  <c r="X18" i="58" s="1"/>
  <c r="Z18" i="58" s="1"/>
  <c r="W19" i="58"/>
  <c r="X19" i="58" s="1"/>
  <c r="Z19" i="58" s="1"/>
  <c r="W20" i="58"/>
  <c r="X20" i="58" s="1"/>
  <c r="Z20" i="58" s="1"/>
  <c r="W21" i="58"/>
  <c r="X21" i="58" s="1"/>
  <c r="Z21" i="58" s="1"/>
  <c r="W11" i="58"/>
  <c r="X11" i="58" s="1"/>
  <c r="Z11" i="58" s="1"/>
  <c r="W12" i="58"/>
  <c r="X12" i="58" s="1"/>
  <c r="Z12" i="58" s="1"/>
  <c r="W13" i="58"/>
  <c r="X13" i="58" s="1"/>
  <c r="Z13" i="58" s="1"/>
  <c r="W14" i="58"/>
  <c r="X14" i="58" s="1"/>
  <c r="Z14" i="58" s="1"/>
  <c r="W15" i="58"/>
  <c r="X15" i="58" s="1"/>
  <c r="Z15" i="58" s="1"/>
  <c r="W10" i="58"/>
  <c r="X10" i="58" s="1"/>
  <c r="Z10" i="58" s="1"/>
  <c r="AD10" i="58"/>
  <c r="AD11" i="58"/>
  <c r="AD12" i="58"/>
  <c r="AD13" i="58"/>
  <c r="AD14" i="58"/>
  <c r="AD15" i="58"/>
  <c r="AD16" i="58"/>
  <c r="AD17" i="58"/>
  <c r="AD18" i="58"/>
  <c r="AD19" i="58"/>
  <c r="AD20" i="58"/>
  <c r="AD21" i="58"/>
  <c r="AD28" i="58"/>
  <c r="AD29" i="58"/>
  <c r="AD30" i="58"/>
  <c r="AD31" i="58"/>
  <c r="AD32" i="58"/>
  <c r="W56" i="58"/>
  <c r="W54" i="58"/>
  <c r="W53" i="58"/>
  <c r="W51" i="58"/>
  <c r="W50" i="58"/>
  <c r="W52" i="58"/>
  <c r="W55" i="58"/>
  <c r="W49" i="58"/>
  <c r="N49" i="58"/>
  <c r="AA49" i="63" l="1"/>
  <c r="AD23" i="63"/>
  <c r="AD25" i="63"/>
  <c r="R22" i="63"/>
  <c r="R24" i="63"/>
  <c r="AD30" i="63" s="1"/>
  <c r="R26" i="63"/>
  <c r="AD27" i="63" s="1"/>
  <c r="AA55" i="63"/>
  <c r="AA51" i="63"/>
  <c r="I50" i="58"/>
  <c r="I49" i="58"/>
  <c r="X49" i="58" s="1"/>
  <c r="Z49" i="58" s="1"/>
  <c r="I16" i="58"/>
  <c r="I17" i="58"/>
  <c r="I18" i="58"/>
  <c r="I19" i="58"/>
  <c r="I20" i="58"/>
  <c r="I21" i="58"/>
  <c r="I22" i="58"/>
  <c r="I23" i="58"/>
  <c r="I24" i="58"/>
  <c r="I25" i="58"/>
  <c r="I26" i="58"/>
  <c r="I27" i="58"/>
  <c r="H32" i="58"/>
  <c r="I32" i="58" s="1"/>
  <c r="H31" i="58"/>
  <c r="I31" i="58" s="1"/>
  <c r="H30" i="58"/>
  <c r="I30" i="58" s="1"/>
  <c r="H29" i="58"/>
  <c r="I29" i="58" s="1"/>
  <c r="H28" i="58"/>
  <c r="I28" i="58" s="1"/>
  <c r="H15" i="58"/>
  <c r="I15" i="58" s="1"/>
  <c r="H14" i="58"/>
  <c r="I14" i="58" s="1"/>
  <c r="H13" i="58"/>
  <c r="I13" i="58" s="1"/>
  <c r="H12" i="58"/>
  <c r="I12" i="58" s="1"/>
  <c r="H11" i="58"/>
  <c r="I11" i="58" s="1"/>
  <c r="H10" i="58"/>
  <c r="I10" i="58" s="1"/>
  <c r="H56" i="58"/>
  <c r="I56" i="58" s="1"/>
  <c r="H55" i="58"/>
  <c r="I55" i="58" s="1"/>
  <c r="H52" i="58"/>
  <c r="I52" i="58" s="1"/>
  <c r="H51" i="58"/>
  <c r="I51" i="58" s="1"/>
  <c r="H54" i="58"/>
  <c r="I54" i="58" s="1"/>
  <c r="H53" i="58"/>
  <c r="I53" i="58" s="1"/>
  <c r="C25" i="57"/>
  <c r="F25" i="57" s="1"/>
  <c r="A25" i="57"/>
  <c r="D25" i="57" s="1"/>
  <c r="A11" i="57"/>
  <c r="A12" i="57"/>
  <c r="A13" i="57"/>
  <c r="A14" i="57"/>
  <c r="D14" i="57" s="1"/>
  <c r="A15" i="57"/>
  <c r="A16" i="57"/>
  <c r="A17" i="57"/>
  <c r="A18" i="57"/>
  <c r="D18" i="57" s="1"/>
  <c r="A19" i="57"/>
  <c r="A20" i="57"/>
  <c r="D20" i="57" s="1"/>
  <c r="A21" i="57"/>
  <c r="A22" i="57"/>
  <c r="D22" i="57" s="1"/>
  <c r="A23" i="57"/>
  <c r="A24" i="57"/>
  <c r="A10" i="57"/>
  <c r="D24" i="57"/>
  <c r="F23" i="57"/>
  <c r="D23" i="57"/>
  <c r="F21" i="57"/>
  <c r="D21" i="57"/>
  <c r="F19" i="57"/>
  <c r="D19" i="57"/>
  <c r="F17" i="57"/>
  <c r="D17" i="57"/>
  <c r="D16" i="57"/>
  <c r="F15" i="57"/>
  <c r="D15" i="57"/>
  <c r="F13" i="57"/>
  <c r="D13" i="57"/>
  <c r="D12" i="57"/>
  <c r="F11" i="57"/>
  <c r="D11" i="57"/>
  <c r="D10" i="57"/>
  <c r="AA56" i="63" l="1"/>
  <c r="AA50" i="63"/>
  <c r="AA53" i="63"/>
  <c r="AA54" i="63"/>
  <c r="AA52" i="63"/>
  <c r="AD24" i="63"/>
  <c r="AD26" i="63"/>
  <c r="AD22" i="63"/>
  <c r="W22" i="63"/>
  <c r="AA27" i="63" s="1"/>
  <c r="F10" i="57"/>
  <c r="F12" i="57"/>
  <c r="F14" i="57"/>
  <c r="F16" i="57"/>
  <c r="F18" i="57"/>
  <c r="F20" i="57"/>
  <c r="F22" i="57"/>
  <c r="F24" i="57"/>
  <c r="G22" i="57" l="1"/>
  <c r="AA24" i="63"/>
  <c r="AA23" i="63"/>
  <c r="AA22" i="63"/>
  <c r="AA10" i="63"/>
  <c r="AA12" i="63"/>
  <c r="AA14" i="63"/>
  <c r="AA18" i="63"/>
  <c r="AA17" i="63"/>
  <c r="AA16" i="63"/>
  <c r="AA30" i="63"/>
  <c r="AA32" i="63"/>
  <c r="AA11" i="63"/>
  <c r="AA13" i="63"/>
  <c r="AA15" i="63"/>
  <c r="AA21" i="63"/>
  <c r="AA19" i="63"/>
  <c r="AA28" i="63"/>
  <c r="AA20" i="63"/>
  <c r="AA29" i="63"/>
  <c r="AA31" i="63"/>
  <c r="AA26" i="63"/>
  <c r="AA25" i="63"/>
  <c r="G18" i="57"/>
  <c r="G14" i="57"/>
  <c r="G10" i="57"/>
  <c r="G19" i="57"/>
  <c r="G11" i="57"/>
  <c r="G21" i="57"/>
  <c r="G13" i="57"/>
  <c r="G24" i="57"/>
  <c r="G20" i="57"/>
  <c r="G16" i="57"/>
  <c r="G12" i="57"/>
  <c r="G25" i="57"/>
  <c r="G17" i="57"/>
  <c r="G23" i="57"/>
  <c r="G15" i="57"/>
  <c r="N50" i="58"/>
  <c r="X50" i="58" s="1"/>
  <c r="Z50" i="58" s="1"/>
  <c r="N51" i="58"/>
  <c r="X51" i="58" s="1"/>
  <c r="Z51" i="58" s="1"/>
  <c r="N52" i="58"/>
  <c r="X52" i="58" s="1"/>
  <c r="Z52" i="58" s="1"/>
  <c r="N53" i="58"/>
  <c r="X53" i="58" s="1"/>
  <c r="Z53" i="58" s="1"/>
  <c r="N54" i="58"/>
  <c r="X54" i="58" s="1"/>
  <c r="Z54" i="58" s="1"/>
  <c r="N55" i="58"/>
  <c r="X55" i="58" s="1"/>
  <c r="Z55" i="58" s="1"/>
  <c r="N56" i="58"/>
  <c r="X56" i="58" s="1"/>
  <c r="Z56" i="58" s="1"/>
  <c r="AA56" i="58" s="1"/>
  <c r="AA54" i="58" l="1"/>
  <c r="AA52" i="58"/>
  <c r="AA50" i="58"/>
  <c r="AA49" i="58"/>
  <c r="AA55" i="58"/>
  <c r="AA53" i="58"/>
  <c r="AA51" i="58"/>
  <c r="E34" i="60" l="1"/>
  <c r="H33" i="60"/>
  <c r="F33" i="60"/>
  <c r="H32" i="60"/>
  <c r="F32" i="60"/>
  <c r="H31" i="60"/>
  <c r="F31" i="60"/>
  <c r="H30" i="60"/>
  <c r="F30" i="60"/>
  <c r="H29" i="60"/>
  <c r="F29" i="60"/>
  <c r="H28" i="60"/>
  <c r="F28" i="60"/>
  <c r="H27" i="60"/>
  <c r="F27" i="60"/>
  <c r="H26" i="60"/>
  <c r="F26" i="60"/>
  <c r="H25" i="60"/>
  <c r="F25" i="60"/>
  <c r="H24" i="60"/>
  <c r="F24" i="60"/>
  <c r="H23" i="60"/>
  <c r="F23" i="60"/>
  <c r="H22" i="60"/>
  <c r="F22" i="60"/>
  <c r="H21" i="60"/>
  <c r="F21" i="60"/>
  <c r="H20" i="60"/>
  <c r="F20" i="60"/>
  <c r="H19" i="60"/>
  <c r="F19" i="60"/>
  <c r="H18" i="60"/>
  <c r="F18" i="60"/>
  <c r="H17" i="60"/>
  <c r="F17" i="60"/>
  <c r="H16" i="60"/>
  <c r="F16" i="60"/>
  <c r="H15" i="60"/>
  <c r="F15" i="60"/>
  <c r="H14" i="60"/>
  <c r="F14" i="60"/>
  <c r="H13" i="60"/>
  <c r="F13" i="60"/>
  <c r="H12" i="60"/>
  <c r="F12" i="60"/>
  <c r="H11" i="60"/>
  <c r="F11" i="60"/>
  <c r="H10" i="60"/>
  <c r="F10" i="60"/>
  <c r="H9" i="60"/>
  <c r="F9" i="60"/>
  <c r="H8" i="60"/>
  <c r="F8" i="60"/>
  <c r="H7" i="60"/>
  <c r="F7" i="60"/>
  <c r="H6" i="60"/>
  <c r="F6" i="60"/>
  <c r="H5" i="60"/>
  <c r="F5" i="60"/>
  <c r="H4" i="60"/>
  <c r="F4" i="60"/>
  <c r="F3" i="60"/>
  <c r="G3" i="60" s="1"/>
  <c r="R69" i="59"/>
  <c r="S69" i="59" s="1"/>
  <c r="R68" i="59"/>
  <c r="S68" i="59" s="1"/>
  <c r="S67" i="59"/>
  <c r="R67" i="59"/>
  <c r="R66" i="59"/>
  <c r="S66" i="59" s="1"/>
  <c r="R65" i="59"/>
  <c r="S65" i="59" s="1"/>
  <c r="R64" i="59"/>
  <c r="S64" i="59" s="1"/>
  <c r="S63" i="59"/>
  <c r="R63" i="59"/>
  <c r="R62" i="59"/>
  <c r="S62" i="59" s="1"/>
  <c r="M32" i="59"/>
  <c r="R32" i="59" s="1"/>
  <c r="I32" i="59"/>
  <c r="M31" i="59"/>
  <c r="R31" i="59" s="1"/>
  <c r="I31" i="59"/>
  <c r="M30" i="59"/>
  <c r="R30" i="59" s="1"/>
  <c r="I30" i="59"/>
  <c r="M29" i="59"/>
  <c r="R29" i="59" s="1"/>
  <c r="I29" i="59"/>
  <c r="M28" i="59"/>
  <c r="R28" i="59" s="1"/>
  <c r="I28" i="59"/>
  <c r="M27" i="59"/>
  <c r="R27" i="59" s="1"/>
  <c r="I27" i="59"/>
  <c r="M26" i="59"/>
  <c r="R26" i="59" s="1"/>
  <c r="I26" i="59"/>
  <c r="R25" i="59"/>
  <c r="M24" i="59"/>
  <c r="R24" i="59" s="1"/>
  <c r="I24" i="59"/>
  <c r="R23" i="59"/>
  <c r="I23" i="59"/>
  <c r="S23" i="59" s="1"/>
  <c r="R22" i="59"/>
  <c r="R21" i="59"/>
  <c r="I21" i="59"/>
  <c r="M20" i="59"/>
  <c r="R20" i="59" s="1"/>
  <c r="I20" i="59"/>
  <c r="R19" i="59"/>
  <c r="I19" i="59"/>
  <c r="S19" i="59" s="1"/>
  <c r="R18" i="59"/>
  <c r="M17" i="59"/>
  <c r="R17" i="59" s="1"/>
  <c r="I17" i="59"/>
  <c r="M16" i="59"/>
  <c r="R16" i="59" s="1"/>
  <c r="I16" i="59"/>
  <c r="R15" i="59"/>
  <c r="R14" i="59"/>
  <c r="I14" i="59"/>
  <c r="S14" i="59" s="1"/>
  <c r="R13" i="59"/>
  <c r="I13" i="59"/>
  <c r="S13" i="59" s="1"/>
  <c r="R12" i="59"/>
  <c r="I12" i="59"/>
  <c r="S12" i="59" s="1"/>
  <c r="R11" i="59"/>
  <c r="R10" i="59"/>
  <c r="F20" i="54"/>
  <c r="F13" i="54"/>
  <c r="F23" i="54"/>
  <c r="F16" i="54"/>
  <c r="F22" i="54"/>
  <c r="F21" i="54"/>
  <c r="F19" i="54"/>
  <c r="F15" i="54"/>
  <c r="F14" i="54"/>
  <c r="F18" i="54"/>
  <c r="F24" i="54"/>
  <c r="F12" i="54"/>
  <c r="F17" i="54"/>
  <c r="F11" i="54"/>
  <c r="F10" i="54"/>
  <c r="F24" i="51"/>
  <c r="I24" i="51" s="1"/>
  <c r="F23" i="51"/>
  <c r="I23" i="51" s="1"/>
  <c r="F22" i="51"/>
  <c r="I22" i="51" s="1"/>
  <c r="B23" i="54" s="1"/>
  <c r="F21" i="51"/>
  <c r="I21" i="51" s="1"/>
  <c r="H23" i="54" s="1"/>
  <c r="F20" i="51"/>
  <c r="I20" i="51" s="1"/>
  <c r="H16" i="54" s="1"/>
  <c r="F19" i="51"/>
  <c r="I19" i="51" s="1"/>
  <c r="F18" i="51"/>
  <c r="I18" i="51" s="1"/>
  <c r="H21" i="54" s="1"/>
  <c r="F17" i="51"/>
  <c r="I17" i="51" s="1"/>
  <c r="H19" i="54" s="1"/>
  <c r="F16" i="51"/>
  <c r="I16" i="51" s="1"/>
  <c r="H15" i="54" s="1"/>
  <c r="F15" i="51"/>
  <c r="I15" i="51" s="1"/>
  <c r="H14" i="54" s="1"/>
  <c r="F14" i="51"/>
  <c r="I14" i="51" s="1"/>
  <c r="H18" i="54" s="1"/>
  <c r="F13" i="51"/>
  <c r="I13" i="51" s="1"/>
  <c r="H24" i="54" s="1"/>
  <c r="F12" i="51"/>
  <c r="I12" i="51" s="1"/>
  <c r="H12" i="54" s="1"/>
  <c r="F11" i="51"/>
  <c r="I11" i="51" s="1"/>
  <c r="H17" i="54" s="1"/>
  <c r="F10" i="51"/>
  <c r="I10" i="51" s="1"/>
  <c r="H11" i="54" s="1"/>
  <c r="H10" i="54"/>
  <c r="S17" i="59" l="1"/>
  <c r="S20" i="59"/>
  <c r="H20" i="54"/>
  <c r="B13" i="54"/>
  <c r="H13" i="54"/>
  <c r="I10" i="54" s="1"/>
  <c r="H22" i="54"/>
  <c r="W26" i="58"/>
  <c r="X26" i="58" s="1"/>
  <c r="Z26" i="58" s="1"/>
  <c r="AD26" i="58"/>
  <c r="W24" i="58"/>
  <c r="X24" i="58" s="1"/>
  <c r="Z24" i="58" s="1"/>
  <c r="AD24" i="58"/>
  <c r="W22" i="58"/>
  <c r="X22" i="58" s="1"/>
  <c r="Z22" i="58" s="1"/>
  <c r="AD22" i="58"/>
  <c r="W27" i="58"/>
  <c r="X27" i="58" s="1"/>
  <c r="Z27" i="58" s="1"/>
  <c r="AD27" i="58"/>
  <c r="W25" i="58"/>
  <c r="X25" i="58" s="1"/>
  <c r="Z25" i="58" s="1"/>
  <c r="AD25" i="58"/>
  <c r="W23" i="58"/>
  <c r="AD23" i="58"/>
  <c r="S29" i="59"/>
  <c r="J22" i="51"/>
  <c r="J17" i="51"/>
  <c r="S27" i="59"/>
  <c r="S31" i="59"/>
  <c r="H3" i="60"/>
  <c r="T62" i="59"/>
  <c r="S16" i="59"/>
  <c r="S21" i="59"/>
  <c r="S24" i="59"/>
  <c r="S26" i="59"/>
  <c r="S28" i="59"/>
  <c r="S30" i="59"/>
  <c r="S32" i="59"/>
  <c r="T63" i="59"/>
  <c r="T66" i="59"/>
  <c r="T67" i="59"/>
  <c r="T12" i="59"/>
  <c r="T64" i="59"/>
  <c r="T65" i="59"/>
  <c r="T68" i="59"/>
  <c r="T69" i="59"/>
  <c r="I17" i="54"/>
  <c r="J10" i="51"/>
  <c r="J13" i="51"/>
  <c r="J14" i="51"/>
  <c r="J18" i="51"/>
  <c r="J21" i="51"/>
  <c r="J11" i="51"/>
  <c r="J12" i="51"/>
  <c r="J15" i="51"/>
  <c r="J16" i="51"/>
  <c r="J19" i="51"/>
  <c r="J20" i="51"/>
  <c r="J23" i="51"/>
  <c r="J24" i="51"/>
  <c r="I16" i="54" l="1"/>
  <c r="I14" i="54"/>
  <c r="I13" i="54"/>
  <c r="I19" i="54"/>
  <c r="I24" i="54"/>
  <c r="I20" i="54"/>
  <c r="I23" i="54"/>
  <c r="I21" i="54"/>
  <c r="I15" i="54"/>
  <c r="I18" i="54"/>
  <c r="I12" i="54"/>
  <c r="I11" i="54"/>
  <c r="I22" i="54"/>
  <c r="T31" i="59"/>
  <c r="T19" i="59"/>
  <c r="T21" i="59"/>
  <c r="T27" i="59"/>
  <c r="X23" i="58"/>
  <c r="Z23" i="58" s="1"/>
  <c r="AA23" i="58" s="1"/>
  <c r="AA27" i="58"/>
  <c r="AA32" i="58"/>
  <c r="AA20" i="58"/>
  <c r="AA12" i="58"/>
  <c r="AA21" i="58"/>
  <c r="AA13" i="58"/>
  <c r="AA30" i="58"/>
  <c r="AA14" i="58"/>
  <c r="AA19" i="58"/>
  <c r="AA11" i="58"/>
  <c r="AA26" i="58"/>
  <c r="T15" i="59"/>
  <c r="T16" i="59"/>
  <c r="T13" i="59"/>
  <c r="T14" i="59"/>
  <c r="T25" i="59"/>
  <c r="T29" i="59"/>
  <c r="T24" i="59"/>
  <c r="T30" i="59"/>
  <c r="T26" i="59"/>
  <c r="T17" i="59"/>
  <c r="T20" i="59"/>
  <c r="T11" i="59"/>
  <c r="T22" i="59"/>
  <c r="T10" i="59"/>
  <c r="T18" i="59"/>
  <c r="T32" i="59"/>
  <c r="T28" i="59"/>
  <c r="T23" i="59"/>
  <c r="AA24" i="58" l="1"/>
  <c r="AA15" i="58"/>
  <c r="AA31" i="58"/>
  <c r="AA18" i="58"/>
  <c r="AA10" i="58"/>
  <c r="AA17" i="58"/>
  <c r="AA29" i="58"/>
  <c r="AA16" i="58"/>
  <c r="AA28" i="58"/>
  <c r="AA22" i="58"/>
  <c r="AA25" i="58"/>
  <c r="J21" i="49" l="1"/>
  <c r="J13" i="49"/>
  <c r="J17" i="49"/>
  <c r="J16" i="49"/>
  <c r="J19" i="49"/>
  <c r="J24" i="49"/>
  <c r="J22" i="49"/>
  <c r="J12" i="49"/>
  <c r="J11" i="49"/>
  <c r="J10" i="49"/>
  <c r="J23" i="49"/>
  <c r="J20" i="49"/>
  <c r="J14" i="49"/>
  <c r="J15" i="49"/>
  <c r="G10" i="40" l="1"/>
  <c r="G20" i="40"/>
  <c r="G21" i="40"/>
  <c r="G19" i="40"/>
  <c r="G15" i="40"/>
  <c r="G14" i="40"/>
  <c r="G23" i="40"/>
  <c r="G24" i="40"/>
  <c r="G11" i="40"/>
  <c r="G12" i="40"/>
  <c r="G17" i="40"/>
  <c r="G13" i="40"/>
  <c r="G18" i="40"/>
  <c r="G16" i="40"/>
  <c r="G22" i="40"/>
  <c r="F10" i="35" l="1"/>
  <c r="I10" i="35" s="1"/>
  <c r="F11" i="35"/>
  <c r="I11" i="35" s="1"/>
  <c r="F12" i="35"/>
  <c r="I12" i="35" s="1"/>
  <c r="F13" i="35"/>
  <c r="I13" i="35" s="1"/>
  <c r="F14" i="35"/>
  <c r="I14" i="35" s="1"/>
  <c r="F15" i="35"/>
  <c r="I15" i="35" s="1"/>
  <c r="F16" i="35"/>
  <c r="I16" i="35" s="1"/>
  <c r="F17" i="35"/>
  <c r="I17" i="35" s="1"/>
  <c r="F18" i="35"/>
  <c r="I18" i="35" s="1"/>
  <c r="F19" i="35"/>
  <c r="I19" i="35" s="1"/>
  <c r="F20" i="35"/>
  <c r="I20" i="35" s="1"/>
  <c r="F21" i="35"/>
  <c r="I21" i="35" s="1"/>
  <c r="F22" i="35"/>
  <c r="I22" i="35" s="1"/>
  <c r="F23" i="35"/>
  <c r="I23" i="35" s="1"/>
  <c r="F24" i="35"/>
  <c r="I24" i="35" s="1"/>
  <c r="F15" i="36"/>
  <c r="I15" i="36" s="1"/>
  <c r="I20" i="36"/>
  <c r="F17" i="36"/>
  <c r="I17" i="36" s="1"/>
  <c r="I18" i="36"/>
  <c r="F21" i="36"/>
  <c r="I21" i="36" s="1"/>
  <c r="F11" i="36"/>
  <c r="I11" i="36" s="1"/>
  <c r="F19" i="36"/>
  <c r="I19" i="36" s="1"/>
  <c r="F16" i="36"/>
  <c r="I16" i="36" s="1"/>
  <c r="F23" i="36"/>
  <c r="I23" i="36" s="1"/>
  <c r="F22" i="36"/>
  <c r="I22" i="36" s="1"/>
  <c r="F13" i="36"/>
  <c r="I13" i="36" s="1"/>
  <c r="F14" i="36"/>
  <c r="I14" i="36" s="1"/>
  <c r="F12" i="36"/>
  <c r="I12" i="36" s="1"/>
  <c r="F10" i="36"/>
  <c r="I10" i="36" s="1"/>
  <c r="F24" i="36"/>
  <c r="I24" i="36" s="1"/>
  <c r="J24" i="35" l="1"/>
  <c r="J22" i="35"/>
  <c r="J20" i="35"/>
  <c r="J18" i="35"/>
  <c r="J16" i="35"/>
  <c r="J14" i="35"/>
  <c r="J12" i="35"/>
  <c r="J10" i="35"/>
  <c r="J23" i="35"/>
  <c r="J21" i="35"/>
  <c r="J19" i="35"/>
  <c r="J17" i="35"/>
  <c r="J15" i="35"/>
  <c r="J13" i="35"/>
  <c r="J11" i="35"/>
  <c r="J24" i="36"/>
  <c r="J12" i="36"/>
  <c r="J23" i="36"/>
  <c r="J10" i="36"/>
  <c r="J14" i="36"/>
  <c r="J22" i="36"/>
  <c r="J16" i="36"/>
  <c r="J11" i="36"/>
  <c r="J18" i="36"/>
  <c r="J20" i="36"/>
  <c r="J13" i="36"/>
  <c r="J19" i="36"/>
  <c r="J21" i="36"/>
  <c r="J17" i="36"/>
  <c r="J15" i="36"/>
  <c r="I18" i="18" l="1"/>
  <c r="F24" i="25" l="1"/>
  <c r="I24" i="25" s="1"/>
  <c r="F23" i="25"/>
  <c r="I23" i="25" s="1"/>
  <c r="F22" i="25"/>
  <c r="I22" i="25" s="1"/>
  <c r="F21" i="25"/>
  <c r="I21" i="25" s="1"/>
  <c r="F20" i="25"/>
  <c r="I20" i="25" s="1"/>
  <c r="F19" i="25"/>
  <c r="I19" i="25" s="1"/>
  <c r="F18" i="25"/>
  <c r="I18" i="25" s="1"/>
  <c r="F17" i="25"/>
  <c r="I17" i="25" s="1"/>
  <c r="F16" i="25"/>
  <c r="I16" i="25" s="1"/>
  <c r="F15" i="25"/>
  <c r="I15" i="25" s="1"/>
  <c r="F14" i="25"/>
  <c r="I14" i="25" s="1"/>
  <c r="F13" i="25"/>
  <c r="I13" i="25" s="1"/>
  <c r="F12" i="25"/>
  <c r="I12" i="25" s="1"/>
  <c r="F11" i="25"/>
  <c r="I11" i="25" s="1"/>
  <c r="F10" i="18"/>
  <c r="I10" i="18" s="1"/>
  <c r="F14" i="18"/>
  <c r="I14" i="18" s="1"/>
  <c r="F11" i="18"/>
  <c r="I11" i="18" s="1"/>
  <c r="F23" i="18"/>
  <c r="I23" i="18" s="1"/>
  <c r="F21" i="18"/>
  <c r="I21" i="18" s="1"/>
  <c r="F24" i="18"/>
  <c r="I24" i="18" s="1"/>
  <c r="F15" i="18"/>
  <c r="I15" i="18" s="1"/>
  <c r="F19" i="18"/>
  <c r="I19" i="18" s="1"/>
  <c r="F17" i="18"/>
  <c r="I17" i="18" s="1"/>
  <c r="F12" i="18"/>
  <c r="I12" i="18" s="1"/>
  <c r="F22" i="18"/>
  <c r="I22" i="18" s="1"/>
  <c r="F20" i="18"/>
  <c r="I20" i="18" s="1"/>
  <c r="F13" i="18"/>
  <c r="I13" i="18" s="1"/>
  <c r="G13" i="19" l="1"/>
  <c r="G14" i="19"/>
  <c r="G21" i="19"/>
  <c r="G22" i="19"/>
  <c r="G18" i="19"/>
  <c r="G11" i="19"/>
  <c r="G20" i="19"/>
  <c r="G12" i="19"/>
  <c r="G19" i="19"/>
  <c r="G17" i="19"/>
  <c r="G25" i="19"/>
  <c r="G24" i="19"/>
  <c r="G16" i="19"/>
  <c r="G23" i="19"/>
  <c r="G15" i="19"/>
  <c r="J20" i="25"/>
  <c r="J13" i="25"/>
  <c r="J18" i="25"/>
  <c r="J23" i="25"/>
  <c r="J21" i="25"/>
  <c r="J19" i="25"/>
  <c r="J17" i="25"/>
  <c r="J15" i="25"/>
  <c r="J12" i="25"/>
  <c r="J10" i="25"/>
  <c r="J24" i="25"/>
  <c r="J22" i="25"/>
  <c r="J16" i="25"/>
  <c r="J11" i="25"/>
  <c r="J14" i="25"/>
  <c r="F16" i="18"/>
  <c r="F11" i="17" l="1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I11" i="17" l="1"/>
  <c r="I12" i="17"/>
  <c r="I15" i="17"/>
  <c r="I16" i="17"/>
  <c r="I17" i="17"/>
  <c r="I18" i="17"/>
  <c r="I19" i="17"/>
  <c r="I20" i="17"/>
  <c r="I21" i="17"/>
  <c r="I22" i="17"/>
  <c r="I23" i="17"/>
  <c r="I24" i="17"/>
  <c r="I13" i="17"/>
  <c r="I14" i="17"/>
  <c r="F11" i="16" l="1"/>
  <c r="I11" i="16" s="1"/>
  <c r="B12" i="19" s="1"/>
  <c r="F12" i="16"/>
  <c r="I12" i="16" s="1"/>
  <c r="B13" i="19" s="1"/>
  <c r="F13" i="16"/>
  <c r="I13" i="16" s="1"/>
  <c r="B14" i="19" s="1"/>
  <c r="F14" i="16"/>
  <c r="I14" i="16" s="1"/>
  <c r="B15" i="19" s="1"/>
  <c r="F15" i="16"/>
  <c r="I15" i="16" s="1"/>
  <c r="B16" i="19" s="1"/>
  <c r="F16" i="16"/>
  <c r="I16" i="16" s="1"/>
  <c r="B17" i="19" s="1"/>
  <c r="F17" i="16"/>
  <c r="I17" i="16" s="1"/>
  <c r="B18" i="19" s="1"/>
  <c r="F18" i="16"/>
  <c r="I18" i="16" s="1"/>
  <c r="B19" i="19" s="1"/>
  <c r="F19" i="16"/>
  <c r="I19" i="16" s="1"/>
  <c r="B20" i="19" s="1"/>
  <c r="F20" i="16"/>
  <c r="I20" i="16" s="1"/>
  <c r="B21" i="19" s="1"/>
  <c r="F21" i="16"/>
  <c r="I21" i="16" s="1"/>
  <c r="B22" i="19" s="1"/>
  <c r="F22" i="16"/>
  <c r="I22" i="16" s="1"/>
  <c r="B23" i="19" s="1"/>
  <c r="F23" i="16"/>
  <c r="I23" i="16" s="1"/>
  <c r="B24" i="19" s="1"/>
  <c r="F24" i="16"/>
  <c r="I24" i="16" s="1"/>
  <c r="B25" i="19" s="1"/>
  <c r="F10" i="16"/>
  <c r="I10" i="16" s="1"/>
  <c r="B11" i="19" l="1"/>
  <c r="J25" i="16"/>
  <c r="J26" i="16"/>
  <c r="J10" i="16"/>
  <c r="J23" i="16"/>
  <c r="J21" i="16"/>
  <c r="J19" i="16"/>
  <c r="J17" i="16"/>
  <c r="J15" i="16"/>
  <c r="J13" i="16"/>
  <c r="J11" i="16"/>
  <c r="J24" i="16"/>
  <c r="J22" i="16"/>
  <c r="J20" i="16"/>
  <c r="J18" i="16"/>
  <c r="J16" i="16"/>
  <c r="J14" i="16"/>
  <c r="J12" i="16"/>
  <c r="F21" i="3" l="1"/>
  <c r="I21" i="3" s="1"/>
  <c r="F12" i="3"/>
  <c r="I12" i="3" s="1"/>
  <c r="C23" i="64" s="1"/>
  <c r="D23" i="64" s="1"/>
  <c r="F22" i="3"/>
  <c r="I22" i="3" s="1"/>
  <c r="F23" i="3"/>
  <c r="I23" i="3" s="1"/>
  <c r="F10" i="3"/>
  <c r="I10" i="3" s="1"/>
  <c r="F15" i="3"/>
  <c r="I15" i="3" s="1"/>
  <c r="F17" i="3"/>
  <c r="I17" i="3" s="1"/>
  <c r="F18" i="3"/>
  <c r="I18" i="3" s="1"/>
  <c r="F14" i="3"/>
  <c r="I14" i="3" s="1"/>
  <c r="F19" i="3"/>
  <c r="I19" i="3" s="1"/>
  <c r="F16" i="3"/>
  <c r="I16" i="3" s="1"/>
  <c r="F20" i="3"/>
  <c r="I20" i="3" s="1"/>
  <c r="F13" i="3"/>
  <c r="I13" i="3" s="1"/>
  <c r="I11" i="2"/>
  <c r="F24" i="2"/>
  <c r="I24" i="2" s="1"/>
  <c r="F19" i="2"/>
  <c r="I19" i="2" s="1"/>
  <c r="F23" i="2"/>
  <c r="I23" i="2" s="1"/>
  <c r="F13" i="2"/>
  <c r="I13" i="2" s="1"/>
  <c r="F18" i="2"/>
  <c r="I18" i="2" s="1"/>
  <c r="F22" i="2"/>
  <c r="I22" i="2" s="1"/>
  <c r="B25" i="64" s="1"/>
  <c r="D25" i="64" s="1"/>
  <c r="I15" i="2"/>
  <c r="F14" i="2"/>
  <c r="I14" i="2" s="1"/>
  <c r="F17" i="2"/>
  <c r="I17" i="2" s="1"/>
  <c r="F10" i="2"/>
  <c r="I10" i="2" s="1"/>
  <c r="F16" i="2"/>
  <c r="I16" i="2" s="1"/>
  <c r="F20" i="2"/>
  <c r="I20" i="2" s="1"/>
  <c r="E21" i="64" l="1"/>
  <c r="E13" i="64"/>
  <c r="E17" i="64"/>
  <c r="E25" i="64"/>
  <c r="E14" i="64"/>
  <c r="E23" i="64"/>
  <c r="E12" i="64"/>
  <c r="E20" i="64"/>
  <c r="E15" i="64"/>
  <c r="E19" i="64"/>
  <c r="E11" i="64"/>
  <c r="E16" i="64"/>
  <c r="E18" i="64"/>
  <c r="E22" i="64"/>
  <c r="I16" i="18" l="1"/>
  <c r="F10" i="17"/>
  <c r="I10" i="17" s="1"/>
  <c r="F12" i="2"/>
  <c r="I12" i="2" s="1"/>
  <c r="J25" i="2" s="1"/>
  <c r="F11" i="3"/>
  <c r="I11" i="3" s="1"/>
  <c r="J11" i="3" l="1"/>
  <c r="J13" i="3"/>
  <c r="J14" i="3"/>
  <c r="J10" i="3"/>
  <c r="J24" i="3"/>
  <c r="J21" i="3"/>
  <c r="J19" i="3"/>
  <c r="J15" i="3"/>
  <c r="J12" i="3"/>
  <c r="J16" i="3"/>
  <c r="J17" i="3"/>
  <c r="J25" i="3"/>
  <c r="J22" i="3"/>
  <c r="J20" i="3"/>
  <c r="J18" i="3"/>
  <c r="J23" i="3"/>
  <c r="J24" i="2"/>
  <c r="J12" i="18"/>
  <c r="J18" i="18"/>
  <c r="J20" i="17"/>
  <c r="J12" i="2"/>
  <c r="J16" i="2"/>
  <c r="J15" i="2"/>
  <c r="J23" i="2"/>
  <c r="J20" i="2"/>
  <c r="J14" i="2"/>
  <c r="J13" i="2"/>
  <c r="J11" i="2"/>
  <c r="J17" i="2"/>
  <c r="J18" i="2"/>
  <c r="J10" i="2"/>
  <c r="J22" i="2"/>
  <c r="J19" i="2"/>
  <c r="J21" i="2"/>
  <c r="J16" i="18"/>
  <c r="J17" i="18"/>
  <c r="J19" i="18"/>
  <c r="J13" i="18"/>
  <c r="J15" i="18"/>
  <c r="J21" i="18"/>
  <c r="J11" i="18"/>
  <c r="J10" i="18"/>
  <c r="J20" i="18"/>
  <c r="J22" i="18"/>
  <c r="J24" i="18"/>
  <c r="J23" i="18"/>
  <c r="J14" i="18"/>
  <c r="J14" i="17"/>
  <c r="J18" i="17"/>
  <c r="J24" i="17"/>
  <c r="J13" i="17"/>
  <c r="J17" i="17"/>
  <c r="J21" i="17"/>
  <c r="J12" i="17"/>
  <c r="J16" i="17"/>
  <c r="J22" i="17"/>
  <c r="J11" i="17"/>
  <c r="J15" i="17"/>
  <c r="J19" i="17"/>
  <c r="J23" i="17"/>
  <c r="J10" i="17"/>
  <c r="I10" i="44" l="1"/>
  <c r="J11" i="44" l="1"/>
  <c r="J18" i="49"/>
  <c r="J22" i="44"/>
  <c r="J24" i="44"/>
  <c r="J21" i="44"/>
  <c r="J23" i="44"/>
  <c r="J18" i="44"/>
  <c r="J20" i="44"/>
  <c r="J17" i="44"/>
  <c r="J19" i="44"/>
  <c r="J14" i="44"/>
  <c r="J16" i="44"/>
  <c r="J13" i="44"/>
  <c r="J15" i="44"/>
  <c r="J10" i="44"/>
  <c r="J12" i="44"/>
</calcChain>
</file>

<file path=xl/sharedStrings.xml><?xml version="1.0" encoding="utf-8"?>
<sst xmlns="http://schemas.openxmlformats.org/spreadsheetml/2006/main" count="2283" uniqueCount="369">
  <si>
    <t>HỘI ĐỒNG ĐỘI HUYỆN KRÔNG ANA</t>
  </si>
  <si>
    <t>ĐỘI THIẾU NIÊN TIỀN PHONG HỒ CHÍ MINH</t>
  </si>
  <si>
    <t>LIÊN ĐỘI THCS BUÔN TRẤP</t>
  </si>
  <si>
    <t>*</t>
  </si>
  <si>
    <t>NĂM HỌC 2015-2016</t>
  </si>
  <si>
    <t>LỚP</t>
  </si>
  <si>
    <t>TUẦN: 01</t>
  </si>
  <si>
    <t>Học tập</t>
  </si>
  <si>
    <t>Kỷ luật</t>
  </si>
  <si>
    <t>Vệ sinh</t>
  </si>
  <si>
    <t>Tổng số tiết</t>
  </si>
  <si>
    <t>ĐTB sổ đầu bài</t>
  </si>
  <si>
    <t>Điểm nề nếp</t>
  </si>
  <si>
    <t>Tuần học tốt</t>
  </si>
  <si>
    <t>ĐTB tuần</t>
  </si>
  <si>
    <t>Vị thứ</t>
  </si>
  <si>
    <t>XÁC NHẬN LÃNH ĐẠO NHÀ TRƯỜNG</t>
  </si>
  <si>
    <t>TM. BCH LIÊN ĐỘI</t>
  </si>
  <si>
    <t>KT. HIỆU TRƯỞNG</t>
  </si>
  <si>
    <t>TỔNG PHỤ TRÁCH ĐỘI</t>
  </si>
  <si>
    <t>PHÓ HIỆU TRƯỞNG</t>
  </si>
  <si>
    <t>Đặng Văn Sơn</t>
  </si>
  <si>
    <t>Phạm Văn Định</t>
  </si>
  <si>
    <t>6A1</t>
  </si>
  <si>
    <t>6A2</t>
  </si>
  <si>
    <t>6A3</t>
  </si>
  <si>
    <t>6A4</t>
  </si>
  <si>
    <t>6A5</t>
  </si>
  <si>
    <t>6A6</t>
  </si>
  <si>
    <t>6A7</t>
  </si>
  <si>
    <t>6A8</t>
  </si>
  <si>
    <t>8A1</t>
  </si>
  <si>
    <t>8A2</t>
  </si>
  <si>
    <t>8A3</t>
  </si>
  <si>
    <t>8A4</t>
  </si>
  <si>
    <t>8A5</t>
  </si>
  <si>
    <t>8A6</t>
  </si>
  <si>
    <t>8A7</t>
  </si>
  <si>
    <t>Tháng học tốt</t>
  </si>
  <si>
    <t>TUẦN: 11</t>
  </si>
  <si>
    <t>TUẦN: 03</t>
  </si>
  <si>
    <t>TUẦN: 02</t>
  </si>
  <si>
    <t>TUẦN: 15</t>
  </si>
  <si>
    <t>TUẦN: 16</t>
  </si>
  <si>
    <t>TUẦN: 17</t>
  </si>
  <si>
    <t>KQ HKI</t>
  </si>
  <si>
    <t>GHI CHÚ</t>
  </si>
  <si>
    <t>Th.8</t>
  </si>
  <si>
    <t>Th.9</t>
  </si>
  <si>
    <t>Th.10</t>
  </si>
  <si>
    <t>Th.11</t>
  </si>
  <si>
    <t>Th.12</t>
  </si>
  <si>
    <t>8A8</t>
  </si>
  <si>
    <t>Lớp</t>
  </si>
  <si>
    <t>KẾT QUẢ THÁNG</t>
  </si>
  <si>
    <t>Ghi chú</t>
  </si>
  <si>
    <t>ĐTB Tuần 2</t>
  </si>
  <si>
    <t>ĐTB Tuần 3</t>
  </si>
  <si>
    <t>ĐTB Tuần 4</t>
  </si>
  <si>
    <t>ĐTB Tuần 5</t>
  </si>
  <si>
    <t>ĐTB Tuần 6</t>
  </si>
  <si>
    <t>KQ Tháng</t>
  </si>
  <si>
    <t>KẾT QỦA THI ĐUA TUẦN</t>
  </si>
  <si>
    <t>TUẦN: 10</t>
  </si>
  <si>
    <t>ĐTB Tuần 7</t>
  </si>
  <si>
    <t>ĐTB Tuần 8</t>
  </si>
  <si>
    <t>ĐTB Tuần 9</t>
  </si>
  <si>
    <t>ĐTB Tuần 10</t>
  </si>
  <si>
    <t>KHN Đợt 1</t>
  </si>
  <si>
    <t>KẾT QUẢ THI ĐUA CÁC TUẦN</t>
  </si>
  <si>
    <t>Nguyễn Thị Thanh Trà</t>
  </si>
  <si>
    <t>Phan Thị Anh Thư</t>
  </si>
  <si>
    <t>Nguyễn Thị Thúy Gấm</t>
  </si>
  <si>
    <t>Nguyễn Thị Tuyết Trong</t>
  </si>
  <si>
    <t>Đặng Thị Ngọc Hiệp</t>
  </si>
  <si>
    <t>Phương Ngọc Tuấn</t>
  </si>
  <si>
    <t>Dương Thị Tuyết</t>
  </si>
  <si>
    <t>Nguyễn Thị Thu Hà</t>
  </si>
  <si>
    <t>Trần Văn Tú</t>
  </si>
  <si>
    <t>Phạm Hữu Cảnh</t>
  </si>
  <si>
    <t>Phạm Thị Nhị</t>
  </si>
  <si>
    <t>Hồ Quan Bằng</t>
  </si>
  <si>
    <t>Hồ Thị Thu Mai</t>
  </si>
  <si>
    <t>Bùi Thị Dịu</t>
  </si>
  <si>
    <t>Trần Thị Phượng</t>
  </si>
  <si>
    <t>Đinh Văn Chín</t>
  </si>
  <si>
    <t>Phan Thị Hiền</t>
  </si>
  <si>
    <t>Trịnh Thị Thủy</t>
  </si>
  <si>
    <t>Đoàn Văn Nghĩa</t>
  </si>
  <si>
    <t>Nguyễn Thị Sen</t>
  </si>
  <si>
    <t>Lê Đăng Bắc</t>
  </si>
  <si>
    <t>Nguyễn Thị Nguyệt</t>
  </si>
  <si>
    <t>TUẦN: 18</t>
  </si>
  <si>
    <t>ĐTB Tuần 15</t>
  </si>
  <si>
    <t>ĐTB Tuần 16</t>
  </si>
  <si>
    <t>ĐTB Tuần 17</t>
  </si>
  <si>
    <t>ĐTB Tuần 18</t>
  </si>
  <si>
    <t>KQ THI ĐUA CÁC THÁNG</t>
  </si>
  <si>
    <t>TT</t>
  </si>
  <si>
    <t>7A1</t>
  </si>
  <si>
    <t>7A2</t>
  </si>
  <si>
    <t>7A3</t>
  </si>
  <si>
    <t>7A4</t>
  </si>
  <si>
    <t>7A5</t>
  </si>
  <si>
    <t>7A6</t>
  </si>
  <si>
    <t>9A3</t>
  </si>
  <si>
    <t>9A4</t>
  </si>
  <si>
    <t>9A5</t>
  </si>
  <si>
    <t>9A6</t>
  </si>
  <si>
    <t>9A7</t>
  </si>
  <si>
    <t>Lưu Xuân Đàm</t>
  </si>
  <si>
    <t>ĐTB các tháng</t>
  </si>
  <si>
    <t>Mua tăm</t>
  </si>
  <si>
    <t>XẾP THỨ</t>
  </si>
  <si>
    <t>Điểm CTMN</t>
  </si>
  <si>
    <t>Điểm vẽ tranh</t>
  </si>
  <si>
    <t>Điểm vệ sinh</t>
  </si>
  <si>
    <t>Điểm lao động</t>
  </si>
  <si>
    <t xml:space="preserve">Thi mâm ngũ quả </t>
  </si>
  <si>
    <t>KHỐI LỚP ĐẠI TRÀ</t>
  </si>
  <si>
    <t>KHỐI LỚP CHỌN</t>
  </si>
  <si>
    <t>Nguyễn Thị Cẩm Linh</t>
  </si>
  <si>
    <t>Nguyễn Thị Thu Huyền</t>
  </si>
  <si>
    <t>Lê Thị Thanh Thủy</t>
  </si>
  <si>
    <t>7A7</t>
  </si>
  <si>
    <t>Nguyễn Thị Kim Thoa</t>
  </si>
  <si>
    <t>7A8</t>
  </si>
  <si>
    <t>Phạm Thị Thúy Ngọc</t>
  </si>
  <si>
    <t>Đặng Thị Hiền</t>
  </si>
  <si>
    <t>Nguyễn Thị Hoài Sương</t>
  </si>
  <si>
    <t>9A1</t>
  </si>
  <si>
    <t>Hoàng Thị Hoan</t>
  </si>
  <si>
    <t>9A2</t>
  </si>
  <si>
    <t>ĐIỂM CÁC HOẠT ĐỘNG PHONG TRÀO HK I</t>
  </si>
  <si>
    <t xml:space="preserve"> XẾP LOẠI THI ĐUA CÁC CHI ĐỘI HỌC KÌ I</t>
  </si>
  <si>
    <t xml:space="preserve"> XẾP LOẠI THI ĐUA CÁC CHI ĐỘI  HỌC KÌ I</t>
  </si>
  <si>
    <t>Buôn Trấp, ngày 24 tháng 12 năm 2015</t>
  </si>
  <si>
    <t>ĐTB phong trào</t>
  </si>
  <si>
    <t>Lưu ý: Thầy (cô) kiểm tra lại tất cả các cột điểm, có vấn đề gì chưa rõ xin gặp Thầy Định để được điều chỉnh. Xin cảm ơn!</t>
  </si>
  <si>
    <t>Điểm HKPĐ</t>
  </si>
  <si>
    <t>GVCN</t>
  </si>
  <si>
    <t>Điều chỉnh điểm</t>
  </si>
  <si>
    <t>KẾT QUẢ</t>
  </si>
  <si>
    <t>TUẦN: 20</t>
  </si>
  <si>
    <t xml:space="preserve"> XẾP LOẠI THI ĐUA CÁC CHI ĐỘI  TUẦN 20</t>
  </si>
  <si>
    <t>Lưu ý: Thầy cô kiểm tra lại các cột điểm, có vấn đề gì thắc mắc gặp BCH Liên đội để được điều chỉnh.</t>
  </si>
  <si>
    <t xml:space="preserve"> XẾP LOẠI THI ĐUA CÁC CHI ĐỘI TUẦN 21</t>
  </si>
  <si>
    <t>Hạn cuối điều chỉnh điểm các Chi đội vào ngày thứ tư .</t>
  </si>
  <si>
    <t>TUẦN: 21</t>
  </si>
  <si>
    <t xml:space="preserve"> XẾP LOẠI THI ĐUA CÁC CHI ĐỘI TUẦN 22</t>
  </si>
  <si>
    <t>TUẦN: 22</t>
  </si>
  <si>
    <t>ĐTB Tuần 20</t>
  </si>
  <si>
    <t>ĐTB Tuần 21</t>
  </si>
  <si>
    <t>ĐTB Tuần 22</t>
  </si>
  <si>
    <t>TỔNG PHỤ TRÁCH</t>
  </si>
  <si>
    <t xml:space="preserve">TỔNG PHỤ TRÁCH </t>
  </si>
  <si>
    <t>ĐTB Tuần 25</t>
  </si>
  <si>
    <t xml:space="preserve"> XẾP LOẠI THI ĐUA CÁC CHI ĐỘI </t>
  </si>
  <si>
    <t>XẾP LOẠI THI ĐUA CHI ĐỘI  THÁNG 03</t>
  </si>
  <si>
    <t>ĐTB Tuần 26</t>
  </si>
  <si>
    <t>ĐTB Tuần 27</t>
  </si>
  <si>
    <t>ĐTB Tuần 28</t>
  </si>
  <si>
    <t>ĐTB Tuần 29</t>
  </si>
  <si>
    <t>ĐTB Tuần 30</t>
  </si>
  <si>
    <t>ĐỘI TNTP HỒ CHÍ MINH</t>
  </si>
  <si>
    <t>Buôn Trấp, ngày 1 tháng 4 năm 2016</t>
  </si>
  <si>
    <t>TUẦN: 31</t>
  </si>
  <si>
    <t>ĐTB Tuần 31</t>
  </si>
  <si>
    <t>ĐTB Tuần 32</t>
  </si>
  <si>
    <t>ĐTB Tuần 33</t>
  </si>
  <si>
    <t>ĐTB Tuần 34</t>
  </si>
  <si>
    <t>Tháng 01</t>
  </si>
  <si>
    <t>Tháng 02</t>
  </si>
  <si>
    <t>Tháng 03</t>
  </si>
  <si>
    <t>Tháng 04</t>
  </si>
  <si>
    <t>Tháng 05</t>
  </si>
  <si>
    <t>Phong trào Hoa điểm 10</t>
  </si>
  <si>
    <t>Kế hoạch nhỏ đợt 02</t>
  </si>
  <si>
    <t>Phong trào Tiết kiệm</t>
  </si>
  <si>
    <t>ĐIỂM CỘNG CÁC HOẠT ĐỘNG PHONG TRÀO HK II</t>
  </si>
  <si>
    <t>ĐTB chấm CTMN</t>
  </si>
  <si>
    <t>Thi Nghi thức Đội</t>
  </si>
  <si>
    <t>Điểm các HĐ khác</t>
  </si>
  <si>
    <t xml:space="preserve"> XẾP LOẠI THI ĐUA CÁC CHI ĐỘI HỌC KÌ II</t>
  </si>
  <si>
    <t>Cổ động</t>
  </si>
  <si>
    <t>DỰ KIẾN KẾT QUẢ</t>
  </si>
  <si>
    <t>STT</t>
  </si>
  <si>
    <t>TSHS</t>
  </si>
  <si>
    <t>Số tiền (VNĐ)</t>
  </si>
  <si>
    <t>Tỉ lệ HS đóng/năm học</t>
  </si>
  <si>
    <t>Điểm cộng</t>
  </si>
  <si>
    <t xml:space="preserve">Xếp thứ </t>
  </si>
  <si>
    <t>Tuyên dương, KT</t>
  </si>
  <si>
    <t>- Nhằm khuyến khích các Chi đội thực hiện tốt Phong trào Tiết kiệm "Nuôi heo đất" . BCH Liên đội tính điểm cộng theo tỉ lệ tiết kiệm của học sinh trong năm học theo các mức như sau:                                          + Trên 30,000đ = 10đ                         + Từ 25,00đ - 30,000đ = 9đ                                      + Từ 20,000đ - 25,000đ = 8đ                  + Từ 15,000đ - 20,000đ = 7đ            + Từ 10,000đ - 15,000đ = 6đ                  + Từ 5,000đ - 10,000đ = 5đ</t>
  </si>
  <si>
    <t>Tổng cộng</t>
  </si>
  <si>
    <t>(Bằng chữ: Hai mươi mốt triệu hai trăm bảy mươi tám ngàn năm trăm đồng)</t>
  </si>
  <si>
    <t xml:space="preserve"> XẾP LOẠI THI ĐUA CÁC CHI ĐỘI  HỌC KÌ II</t>
  </si>
  <si>
    <t>KQ HKII</t>
  </si>
  <si>
    <t>KQ học tập</t>
  </si>
  <si>
    <t>ĐTB Học tập</t>
  </si>
  <si>
    <t>KQ HK I</t>
  </si>
  <si>
    <t>KQ HK II</t>
  </si>
  <si>
    <t>KQ Năm học</t>
  </si>
  <si>
    <t>Xếp thứ</t>
  </si>
  <si>
    <t>Hoa điểm 10</t>
  </si>
  <si>
    <t>Kế hoạch nhỏ</t>
  </si>
  <si>
    <t>PT Tiết kiệm</t>
  </si>
  <si>
    <t>TB</t>
  </si>
  <si>
    <t>Khá</t>
  </si>
  <si>
    <t>Giỏi</t>
  </si>
  <si>
    <t>Yếu, kém</t>
  </si>
  <si>
    <t>TUẦN: 32</t>
  </si>
  <si>
    <t>TUẦN: 33</t>
  </si>
  <si>
    <t>TUẦN: 35</t>
  </si>
  <si>
    <t>XẾP LOẠI THI ĐUA CHI ĐỘI  THÁNG 04</t>
  </si>
  <si>
    <t>TUẦN: 36</t>
  </si>
  <si>
    <t xml:space="preserve"> XẾP LOẠI THI ĐUA CHI ĐỘI  THÁNG 05</t>
  </si>
  <si>
    <t>KQ THI ĐUA CÁC TUẦN</t>
  </si>
  <si>
    <t>ĐTB Tuần 35</t>
  </si>
  <si>
    <t>ĐTB Tuần 36</t>
  </si>
  <si>
    <t>Văn nghê</t>
  </si>
  <si>
    <t>Đội trống, VN, Lễ ra quân</t>
  </si>
  <si>
    <t>KQ HỌC TẬP</t>
  </si>
  <si>
    <t>Buôn Trấp, ngày 23 tháng 05 năm 2016</t>
  </si>
  <si>
    <t>Lao động CS</t>
  </si>
  <si>
    <t xml:space="preserve"> XẾP LOẠI THI ĐUA CÁC CHI ĐỘI</t>
  </si>
  <si>
    <t>NĂM HỌC 2016-2017</t>
  </si>
  <si>
    <t xml:space="preserve"> XẾP LOẠI THI ĐUA CÁC CHI ĐỘI  </t>
  </si>
  <si>
    <t>ĐTB Tuần 1</t>
  </si>
  <si>
    <t>KQ Tuần</t>
  </si>
  <si>
    <t>XẾP LOẠI THI ĐUA CÁC CHI ĐỘI  THÁNG 08</t>
  </si>
  <si>
    <t>Tuần đầu tổ chức lớp học</t>
  </si>
  <si>
    <t>ĐTB Tháng</t>
  </si>
  <si>
    <t>XẾP LOẠI THI ĐUA CÁC CHI ĐỘI  THÁNG 9</t>
  </si>
  <si>
    <t>Nhặt được máy tính</t>
  </si>
  <si>
    <t xml:space="preserve"> XẾP LOẠI THI ĐUA CÁC CHI ĐỘI  THÁNG 10 </t>
  </si>
  <si>
    <t>KQ Tháng 10</t>
  </si>
  <si>
    <t>6a2</t>
  </si>
  <si>
    <t>6a3</t>
  </si>
  <si>
    <t>6a4</t>
  </si>
  <si>
    <t>6a5</t>
  </si>
  <si>
    <t>6a6</t>
  </si>
  <si>
    <t>6a7</t>
  </si>
  <si>
    <t>6a8</t>
  </si>
  <si>
    <t>7a1</t>
  </si>
  <si>
    <t>7a2</t>
  </si>
  <si>
    <t>7a3</t>
  </si>
  <si>
    <t>7a4</t>
  </si>
  <si>
    <t>7a5</t>
  </si>
  <si>
    <t>7a6</t>
  </si>
  <si>
    <t>7a7</t>
  </si>
  <si>
    <t>7a8</t>
  </si>
  <si>
    <t>Buôn Trấp, ngày 03 tháng 12 năm 2016</t>
  </si>
  <si>
    <t xml:space="preserve">KẾT QUẢ XẾP LOẠI THI ĐUA CÁC CHI ĐỘI  </t>
  </si>
  <si>
    <t>Buôn Trấp, ngày 17 tháng 12 năm 2016</t>
  </si>
  <si>
    <t>Buôn Trấp, ngày 10 tháng 12 năm 2016</t>
  </si>
  <si>
    <t>Nhặt được đồng hồ</t>
  </si>
  <si>
    <t>Kiên nhặt được máy tính</t>
  </si>
  <si>
    <t>Nhặt được USB trả lại</t>
  </si>
  <si>
    <t>Không có sổ đầu bài</t>
  </si>
  <si>
    <t>ĐTB Tuần 11</t>
  </si>
  <si>
    <t>ĐTB Tuần 12</t>
  </si>
  <si>
    <t>ĐTB Tuần 13</t>
  </si>
  <si>
    <t>ĐTB Tuần 14</t>
  </si>
  <si>
    <t>KQ THÁNG 11</t>
  </si>
  <si>
    <t>KQ THÁNG 12</t>
  </si>
  <si>
    <t>nhặt được áo khoác</t>
  </si>
  <si>
    <t>KQ Tháng 8</t>
  </si>
  <si>
    <t xml:space="preserve">KẾT QUẢ XẾP LOẠI THI ĐUA CÁC CHI ĐỘI </t>
  </si>
  <si>
    <t>Hạn cuối điều chỉnh điểm các Chi đội là thứ 4 hàng tuần.</t>
  </si>
  <si>
    <t>Buôn Trấp, ngày 7 tháng 1 năm 2017</t>
  </si>
  <si>
    <t>Hạn cuối điều chỉnh điểm  vào ngày thứ tư .</t>
  </si>
  <si>
    <t>Buôn Trấp, ngày 14 tháng 1 năm 2017</t>
  </si>
  <si>
    <t>Buôn Trấp, ngày 21 tháng 1 năm 2017</t>
  </si>
  <si>
    <t xml:space="preserve"> XẾP LOẠI THI ĐUA CÁC CHI ĐỘI THÁNG 01  </t>
  </si>
  <si>
    <t>HĐĐ HUYỆN KRÔNG ANA</t>
  </si>
  <si>
    <t>TUẦN 23,24</t>
  </si>
  <si>
    <t xml:space="preserve"> XẾP LOẠI THI ĐUA CÁC CHI ĐỘI TUẦN 23,24</t>
  </si>
  <si>
    <t xml:space="preserve"> XẾP LOẠI THI ĐUA CÁC CHI ĐỘI TUẦN 25</t>
  </si>
  <si>
    <t>TUẦN 25</t>
  </si>
  <si>
    <t xml:space="preserve"> XẾP LOẠI THI ĐUA CÁC CHI ĐỘI TUẦN 26</t>
  </si>
  <si>
    <t>TUẦN 26</t>
  </si>
  <si>
    <t>Nhặt được USB gửi lại phòng Truyền thống</t>
  </si>
  <si>
    <t>Nhặt được 01 đồng hồ</t>
  </si>
  <si>
    <t xml:space="preserve">Quế nhặt được máy tính </t>
  </si>
  <si>
    <t>Buôn Trấp, ngày 25 tháng  năm 2017</t>
  </si>
  <si>
    <t>TUẦN 27</t>
  </si>
  <si>
    <t>TUẦN 28</t>
  </si>
  <si>
    <t>TUẦN 29</t>
  </si>
  <si>
    <t>TUẦN 30</t>
  </si>
  <si>
    <t>ĐTB Tuần 23,24</t>
  </si>
  <si>
    <t xml:space="preserve"> XẾP LOẠI THI ĐUA CHI ĐỘI  THÁNG 02</t>
  </si>
  <si>
    <t>KQ THÁNG 2</t>
  </si>
  <si>
    <t xml:space="preserve">Nhặt được kính </t>
  </si>
  <si>
    <t>KẾT QUẢ THÁNG 03</t>
  </si>
  <si>
    <t>không có sổ đầu bài</t>
  </si>
  <si>
    <t>TUẦN: 34</t>
  </si>
  <si>
    <t>Hân nhặt được quạt gió</t>
  </si>
  <si>
    <t>Trình, chương nhặt được đồng hồ bấm giờ</t>
  </si>
  <si>
    <t>Thái, thiên nhặt được 01 đồng hồ</t>
  </si>
  <si>
    <t>Mai nhặt được đồng hồ</t>
  </si>
  <si>
    <t>Long, Hoàng nói chuyện giờ CC</t>
  </si>
  <si>
    <t>TUẦN: 37</t>
  </si>
  <si>
    <t>ĐTB Tuần 37</t>
  </si>
  <si>
    <t>không nộp sổ đầu bài</t>
  </si>
  <si>
    <t>NĂM HỌC 2017-2018</t>
  </si>
  <si>
    <t>Buôn Trấp, ngày 26 tháng 8 năm 2017</t>
  </si>
  <si>
    <t xml:space="preserve">Lưu ý: Thầy cô kiểm tra lại điểm trong sổ đầu bài, điểm nề nếp, điểm thưởng gương người tốt. Hạn cuối điều chỉnh sau( 3 ngày ) vào thứ 4 hàng tuần. </t>
  </si>
  <si>
    <t>Nhặt được hộp bút+ máy tính</t>
  </si>
  <si>
    <t>Tuần 01 không nộp sổ đầu bài</t>
  </si>
  <si>
    <t>Xếp vị thứ theo tuần học thứ 2</t>
  </si>
  <si>
    <t>Tuần 02 không nộp sổ đầu bài</t>
  </si>
  <si>
    <t>Buôn Trấp, ngày 28 tháng 8 năm 2017</t>
  </si>
  <si>
    <t>nói chuyện trong giờ chào cờ</t>
  </si>
  <si>
    <t>TUẦN: 04</t>
  </si>
  <si>
    <t>Buôn Trấp, ngày 16 tháng 9 năm 2017</t>
  </si>
  <si>
    <t>Không có sổ đầu bài, nói chuyện trong giờ chào cờ</t>
  </si>
  <si>
    <t>Không tổng điểm sổ đầu bài</t>
  </si>
  <si>
    <t>Bạn Nguyệt Minh nhặt được máy tính</t>
  </si>
  <si>
    <t>Buôn Trấp, ngày 24 tháng 09 năm 2017</t>
  </si>
  <si>
    <t>TUẦN: 05</t>
  </si>
  <si>
    <t>Lực đi học muộn, lớp vệ sinh chưa sạch</t>
  </si>
  <si>
    <t>Vệ sinh lớp chưa sạch</t>
  </si>
  <si>
    <t>TUẦN: 06</t>
  </si>
  <si>
    <t>Buôn Trấp, ngày 30 tháng 9 năm 2017</t>
  </si>
  <si>
    <t>HỘI ĐỒNG ĐỘI KRÔNG ANA</t>
  </si>
  <si>
    <t>Đánh nhau</t>
  </si>
  <si>
    <t>1 bạn nói tục, không đeo khăn quàng</t>
  </si>
  <si>
    <t>Lớp SH 15 phút đầu giờ ồn</t>
  </si>
  <si>
    <t>Trực nhật chưa sạch, đánh nhau</t>
  </si>
  <si>
    <t>Buôn Trấp, ngày 30 tháng 09 năm 2017</t>
  </si>
  <si>
    <t xml:space="preserve">vắng 1 không phép, vệ sinh bẩn </t>
  </si>
  <si>
    <t>cuối giờ còn rác, chưa đóng cửa sổ</t>
  </si>
  <si>
    <t>Như nhặt được máy tính</t>
  </si>
  <si>
    <t>Chưa trực nhật cuối buổi, đầu giờ không nghiêm túc</t>
  </si>
  <si>
    <t>Bùi Thị Thảo My mang váy ngắn, xúc phạm cờ đỏ (không có sổ đầu bài)</t>
  </si>
  <si>
    <t>Buôn Trấp, ngày 7 tháng 9 năm 2017</t>
  </si>
  <si>
    <t>TUẦN: 07</t>
  </si>
  <si>
    <t>TUẦN: 09</t>
  </si>
  <si>
    <t>thảo my, ngọc linh mang váy ngắn, xúc phạm cờ đỏ, chưa đổ rác còn rác trong học bàn</t>
  </si>
  <si>
    <t>chưa đóng cua, chưa kháo cửa</t>
  </si>
  <si>
    <t>chưa đóng cua, còn rác</t>
  </si>
  <si>
    <t>lop ồn vào 15 phút đầu giờ, còn rác chưa trực nhật</t>
  </si>
  <si>
    <t>lop ồn vào 15 phút đầu giờ, còn rác không khóa cửa, trang đi học muộn</t>
  </si>
  <si>
    <t>lớp bẩn, hoàng đi học muộn</t>
  </si>
  <si>
    <t>còn nói chuyện( linh), còn rác</t>
  </si>
  <si>
    <t>sinh hoạt lớp ồn</t>
  </si>
  <si>
    <t>bích hợp mang váy ngắn, nga đi học muộn</t>
  </si>
  <si>
    <t>không tắt quạt, điện</t>
  </si>
  <si>
    <t>lớp bẩn, không tắt quạt</t>
  </si>
  <si>
    <t>TUẦN: 08</t>
  </si>
  <si>
    <t>Tuấn Anh đi học muộn</t>
  </si>
  <si>
    <t>Tuấn Em làm ồn 15 phút đầu giờ</t>
  </si>
  <si>
    <t>Lớp bẩn</t>
  </si>
  <si>
    <t>Buôn Trấp, ngày 28 tháng 10 năm 2017</t>
  </si>
  <si>
    <t xml:space="preserve">nhawtj được ví </t>
  </si>
  <si>
    <t>sinh hoạt lớp ồn, không có sổ đầu bài</t>
  </si>
  <si>
    <t>không có sổ đầu bài tuần 9</t>
  </si>
  <si>
    <t>Nhàn,my không đội mũ bảo hiểm</t>
  </si>
  <si>
    <t>Buôn Trấp, ngày 04 tháng 11 năm 2017</t>
  </si>
  <si>
    <t>Đạt tuần học tốt</t>
  </si>
  <si>
    <t xml:space="preserve"> Không đạt tuần học tốt, Ngọc nhặt được máy tính casio</t>
  </si>
  <si>
    <t>TUẦN: 12</t>
  </si>
  <si>
    <t>Buôn Trấp, ngày 10 tháng 11 năm 2017</t>
  </si>
  <si>
    <t>nói chuyện trong chuyên đề</t>
  </si>
  <si>
    <t>TUẦN: 13</t>
  </si>
  <si>
    <t>Tháng học  tốt</t>
  </si>
  <si>
    <t>TUẦN: 14</t>
  </si>
  <si>
    <t>Buôn Trấp, ngày 31 tháng 10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</si>
</sst>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(* #,##0.00_);_(* \(#,##0.00\);_(* &quot;-&quot;??_);_(@_)"/>
    <numFmt numFmtId="165" formatCode="0.0"/>
    <numFmt numFmtId="166" formatCode="_-* #,##0.00\ _€_-;\-* #,##0.00\ _€_-;_-* &quot;-&quot;??\ _€_-;_-@_-"/>
    <numFmt numFmtId="167" formatCode="_-* #,##0_-;\-* #,##0_-;_-* &quot;-&quot;_-;_-@_-"/>
    <numFmt numFmtId="168" formatCode="0.000%"/>
    <numFmt numFmtId="169" formatCode="_-&quot;$&quot;* #,##0_-;\-&quot;$&quot;* #,##0_-;_-&quot;$&quot;* &quot;-&quot;_-;_-@_-"/>
    <numFmt numFmtId="170" formatCode="&quot;$&quot;#,##0;[Red]\-&quot;$&quot;#,##0"/>
    <numFmt numFmtId="171" formatCode="_-&quot;$&quot;* #,##0.00_-;\-&quot;$&quot;* #,##0.00_-;_-&quot;$&quot;* &quot;-&quot;??_-;_-@_-"/>
    <numFmt numFmtId="172" formatCode="#,##0.00\ &quot;F&quot;;[Red]\-#,##0.00\ &quot;F&quot;"/>
    <numFmt numFmtId="173" formatCode="_ &quot;\&quot;* #,##0.00_ ;_ &quot;\&quot;* &quot;\&quot;&quot;\&quot;&quot;\&quot;&quot;\&quot;&quot;\&quot;&quot;\&quot;&quot;\&quot;&quot;\&quot;&quot;\&quot;\-#,##0.00_ ;_ &quot;\&quot;* &quot;-&quot;??_ ;_ @_ "/>
    <numFmt numFmtId="174" formatCode="#,##0\ &quot;$&quot;_);[Red]\(#,##0\ &quot;$&quot;\)"/>
    <numFmt numFmtId="175" formatCode="&quot;$&quot;###,0&quot;.&quot;00_);[Red]\(&quot;$&quot;###,0&quot;.&quot;00\)"/>
    <numFmt numFmtId="176" formatCode="#,##0.00\ \ "/>
    <numFmt numFmtId="177" formatCode="#,##0.00\ \ \ "/>
    <numFmt numFmtId="178" formatCode="#,##0.00\ "/>
    <numFmt numFmtId="179" formatCode="0\ \ \ \ "/>
    <numFmt numFmtId="180" formatCode="0.00_)"/>
    <numFmt numFmtId="181" formatCode="0.000"/>
    <numFmt numFmtId="182" formatCode="#,##0.0"/>
    <numFmt numFmtId="183" formatCode="#,##0.000"/>
  </numFmts>
  <fonts count="19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4"/>
      <name val="Times New Roman"/>
      <family val="1"/>
    </font>
    <font>
      <sz val="11"/>
      <name val="Times New Roman"/>
      <family val="1"/>
    </font>
    <font>
      <b/>
      <u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indexed="14"/>
      <name val="Times New Roman"/>
      <family val="1"/>
    </font>
    <font>
      <b/>
      <sz val="11"/>
      <color rgb="FF0070C0"/>
      <name val="Times New Roman"/>
      <family val="1"/>
    </font>
    <font>
      <b/>
      <sz val="11"/>
      <color rgb="FFC00000"/>
      <name val="Times New Roman"/>
      <family val="1"/>
    </font>
    <font>
      <sz val="8"/>
      <name val="Times New Roman"/>
      <family val="1"/>
    </font>
    <font>
      <b/>
      <sz val="11"/>
      <color rgb="FF7030A0"/>
      <name val="Times New Roman"/>
      <family val="1"/>
    </font>
    <font>
      <b/>
      <sz val="11"/>
      <color rgb="FFFF0000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color theme="1"/>
      <name val="Times New Roman"/>
      <family val="1"/>
    </font>
    <font>
      <sz val="8"/>
      <color rgb="FFFF0000"/>
      <name val="Times New Roman"/>
      <family val="1"/>
    </font>
    <font>
      <sz val="12"/>
      <name val="VNI-Times"/>
    </font>
    <font>
      <b/>
      <sz val="10"/>
      <color rgb="FFFF0000"/>
      <name val="Times New Roman"/>
      <family val="1"/>
    </font>
    <font>
      <b/>
      <i/>
      <sz val="12"/>
      <name val="Times New Roman"/>
      <family val="1"/>
    </font>
    <font>
      <b/>
      <i/>
      <sz val="12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4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VNI-Times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VNnew Century Cond"/>
      <family val="2"/>
    </font>
    <font>
      <sz val="10"/>
      <name val="MS Sans Serif"/>
      <family val="2"/>
    </font>
    <font>
      <sz val="12"/>
      <name val="Arial"/>
      <family val="2"/>
    </font>
    <font>
      <b/>
      <i/>
      <sz val="16"/>
      <name val="Helv"/>
    </font>
    <font>
      <sz val="10"/>
      <name val="VNI-Times"/>
    </font>
    <font>
      <sz val="13"/>
      <name val=".VnTime"/>
      <family val="2"/>
    </font>
    <font>
      <sz val="10"/>
      <name val="VNI-Univer"/>
    </font>
    <font>
      <sz val="10"/>
      <name val="VNI-Helve-Condense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2"/>
      <name val=".VnTime"/>
      <family val="2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0"/>
      <color rgb="FF7030A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  <charset val="163"/>
    </font>
    <font>
      <i/>
      <sz val="8"/>
      <color theme="1"/>
      <name val="Times New Roman"/>
      <family val="1"/>
      <charset val="163"/>
    </font>
    <font>
      <sz val="12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u/>
      <sz val="12"/>
      <name val="Times New Roman"/>
      <family val="1"/>
      <charset val="163"/>
      <scheme val="major"/>
    </font>
    <font>
      <b/>
      <u/>
      <sz val="12"/>
      <color rgb="FFFF0000"/>
      <name val="Times New Roman"/>
      <family val="1"/>
      <charset val="163"/>
      <scheme val="major"/>
    </font>
    <font>
      <i/>
      <sz val="12"/>
      <name val="Times New Roman"/>
      <family val="1"/>
      <charset val="163"/>
      <scheme val="major"/>
    </font>
    <font>
      <b/>
      <sz val="10"/>
      <name val="Times New Roman"/>
      <family val="1"/>
      <charset val="163"/>
      <scheme val="major"/>
    </font>
    <font>
      <sz val="10"/>
      <name val="Times New Roman"/>
      <family val="1"/>
      <charset val="163"/>
      <scheme val="major"/>
    </font>
    <font>
      <b/>
      <sz val="10"/>
      <color rgb="FFFF0000"/>
      <name val="Times New Roman"/>
      <family val="1"/>
      <charset val="163"/>
      <scheme val="major"/>
    </font>
    <font>
      <b/>
      <sz val="12"/>
      <color rgb="FFFF0000"/>
      <name val="Times New Roman"/>
      <family val="1"/>
      <charset val="163"/>
      <scheme val="major"/>
    </font>
    <font>
      <b/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  <scheme val="major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  <scheme val="maj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0"/>
      <name val="Times New Roman"/>
      <family val="1"/>
      <scheme val="major"/>
    </font>
    <font>
      <i/>
      <sz val="6"/>
      <name val="Times New Roman"/>
      <family val="1"/>
      <scheme val="major"/>
    </font>
    <font>
      <b/>
      <i/>
      <sz val="12"/>
      <name val="Times New Roman"/>
      <family val="1"/>
      <charset val="163"/>
      <scheme val="major"/>
    </font>
    <font>
      <b/>
      <sz val="14"/>
      <name val="Times New Roman"/>
      <family val="1"/>
      <charset val="163"/>
    </font>
    <font>
      <i/>
      <sz val="8"/>
      <name val="Times New Roman"/>
      <family val="1"/>
      <charset val="163"/>
      <scheme val="major"/>
    </font>
    <font>
      <b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i/>
      <sz val="12"/>
      <name val="VNI-Times"/>
    </font>
    <font>
      <b/>
      <i/>
      <sz val="12"/>
      <color rgb="FFFF0000"/>
      <name val="VNI-Times"/>
    </font>
    <font>
      <b/>
      <i/>
      <sz val="12"/>
      <color theme="1"/>
      <name val="Times New Roman"/>
      <family val="1"/>
    </font>
    <font>
      <i/>
      <sz val="9"/>
      <name val="Times New Roman"/>
      <family val="1"/>
      <charset val="163"/>
    </font>
    <font>
      <i/>
      <sz val="8"/>
      <name val="Times New Roman"/>
      <family val="1"/>
      <charset val="163"/>
    </font>
    <font>
      <b/>
      <i/>
      <sz val="11"/>
      <color theme="1"/>
      <name val="Times New Roman"/>
      <family val="1"/>
      <charset val="163"/>
      <scheme val="major"/>
    </font>
    <font>
      <i/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theme="1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b/>
      <i/>
      <sz val="9"/>
      <color theme="1"/>
      <name val="Times New Roman"/>
      <family val="1"/>
      <charset val="163"/>
      <scheme val="major"/>
    </font>
    <font>
      <i/>
      <sz val="11"/>
      <color theme="1"/>
      <name val="Times New Roman"/>
      <family val="1"/>
      <charset val="163"/>
      <scheme val="major"/>
    </font>
    <font>
      <b/>
      <i/>
      <sz val="10"/>
      <color rgb="FFFF0000"/>
      <name val="Times New Roman"/>
      <family val="1"/>
      <charset val="163"/>
      <scheme val="major"/>
    </font>
    <font>
      <sz val="11"/>
      <color rgb="FFFF0000"/>
      <name val="Times New Roman"/>
      <family val="1"/>
      <charset val="163"/>
      <scheme val="major"/>
    </font>
    <font>
      <b/>
      <i/>
      <sz val="10"/>
      <name val="Times New Roman"/>
      <family val="1"/>
      <charset val="163"/>
      <scheme val="major"/>
    </font>
    <font>
      <b/>
      <sz val="9"/>
      <name val="Times New Roman"/>
      <family val="1"/>
      <charset val="163"/>
      <scheme val="major"/>
    </font>
    <font>
      <sz val="9"/>
      <name val="Times New Roman"/>
      <family val="1"/>
      <charset val="163"/>
      <scheme val="major"/>
    </font>
    <font>
      <sz val="9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9"/>
      <color rgb="FFFF0000"/>
      <name val="Times New Roman"/>
      <family val="1"/>
      <charset val="163"/>
      <scheme val="major"/>
    </font>
    <font>
      <b/>
      <sz val="12"/>
      <color rgb="FFC00000"/>
      <name val="Times New Roman"/>
      <family val="1"/>
    </font>
    <font>
      <sz val="12"/>
      <color theme="1"/>
      <name val="Times New Roman"/>
      <family val="1"/>
      <charset val="163"/>
      <scheme val="major"/>
    </font>
    <font>
      <sz val="12"/>
      <color theme="1"/>
      <name val="Arial"/>
      <family val="2"/>
      <scheme val="minor"/>
    </font>
    <font>
      <i/>
      <sz val="10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u/>
      <sz val="12"/>
      <name val="Times New Roman"/>
      <family val="1"/>
      <charset val="163"/>
      <scheme val="major"/>
    </font>
    <font>
      <b/>
      <sz val="11"/>
      <color theme="1"/>
      <name val="Arial"/>
      <family val="2"/>
      <scheme val="minor"/>
    </font>
    <font>
      <sz val="9"/>
      <color theme="1"/>
      <name val="Times New Roman"/>
      <family val="1"/>
    </font>
    <font>
      <i/>
      <sz val="11"/>
      <color theme="1"/>
      <name val="Arial"/>
      <family val="2"/>
      <scheme val="minor"/>
    </font>
    <font>
      <b/>
      <u/>
      <sz val="8"/>
      <color rgb="FFFF0000"/>
      <name val="Times New Roman"/>
      <family val="1"/>
      <charset val="163"/>
      <scheme val="major"/>
    </font>
    <font>
      <b/>
      <sz val="8"/>
      <name val="Times New Roman"/>
      <family val="1"/>
      <charset val="163"/>
      <scheme val="major"/>
    </font>
    <font>
      <sz val="8"/>
      <name val="Times New Roman"/>
      <family val="1"/>
      <charset val="163"/>
      <scheme val="major"/>
    </font>
    <font>
      <b/>
      <sz val="8"/>
      <color theme="1"/>
      <name val="Times New Roman"/>
      <family val="1"/>
      <charset val="163"/>
      <scheme val="major"/>
    </font>
    <font>
      <b/>
      <u/>
      <sz val="8"/>
      <name val="Times New Roman"/>
      <family val="1"/>
      <charset val="163"/>
      <scheme val="major"/>
    </font>
    <font>
      <sz val="8"/>
      <color theme="1"/>
      <name val="Arial"/>
      <family val="2"/>
      <scheme val="minor"/>
    </font>
    <font>
      <sz val="8"/>
      <color rgb="FFFF0000"/>
      <name val="Times New Roman"/>
      <family val="1"/>
      <charset val="163"/>
      <scheme val="major"/>
    </font>
    <font>
      <sz val="11"/>
      <color rgb="FFFF0000"/>
      <name val="Arial"/>
      <family val="2"/>
      <scheme val="minor"/>
    </font>
    <font>
      <i/>
      <sz val="11"/>
      <color rgb="FFFF0000"/>
      <name val="Arial"/>
      <family val="2"/>
      <scheme val="minor"/>
    </font>
    <font>
      <sz val="8"/>
      <color theme="1"/>
      <name val="Times New Roman"/>
      <family val="1"/>
      <charset val="163"/>
      <scheme val="major"/>
    </font>
    <font>
      <b/>
      <u/>
      <sz val="10"/>
      <name val="Times New Roman"/>
      <family val="1"/>
      <charset val="163"/>
      <scheme val="major"/>
    </font>
    <font>
      <sz val="10"/>
      <color theme="1"/>
      <name val="Arial"/>
      <family val="2"/>
      <scheme val="minor"/>
    </font>
    <font>
      <sz val="7"/>
      <name val="Times New Roman"/>
      <family val="1"/>
      <charset val="163"/>
      <scheme val="major"/>
    </font>
    <font>
      <b/>
      <sz val="7"/>
      <name val="Times New Roman"/>
      <family val="1"/>
      <charset val="163"/>
      <scheme val="major"/>
    </font>
    <font>
      <i/>
      <sz val="7"/>
      <name val="Times New Roman"/>
      <family val="1"/>
      <charset val="163"/>
      <scheme val="major"/>
    </font>
    <font>
      <sz val="7"/>
      <color theme="1"/>
      <name val="Times New Roman"/>
      <family val="1"/>
      <charset val="163"/>
      <scheme val="major"/>
    </font>
    <font>
      <b/>
      <u/>
      <sz val="7"/>
      <name val="Times New Roman"/>
      <family val="1"/>
      <charset val="163"/>
      <scheme val="major"/>
    </font>
    <font>
      <sz val="7"/>
      <color theme="1"/>
      <name val="Arial"/>
      <family val="2"/>
      <scheme val="minor"/>
    </font>
    <font>
      <i/>
      <sz val="12"/>
      <name val="Times New Roman"/>
      <family val="1"/>
      <charset val="163"/>
    </font>
    <font>
      <b/>
      <u/>
      <sz val="10"/>
      <name val="Times New Roman"/>
      <family val="1"/>
    </font>
    <font>
      <i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i/>
      <sz val="11"/>
      <color rgb="FFFF0000"/>
      <name val="Times New Roman"/>
      <family val="1"/>
      <charset val="163"/>
    </font>
    <font>
      <sz val="9"/>
      <name val="Times New Roman"/>
      <family val="1"/>
    </font>
    <font>
      <sz val="8"/>
      <color theme="1"/>
      <name val="Times New Roman"/>
      <family val="1"/>
    </font>
    <font>
      <i/>
      <sz val="9"/>
      <name val="Times New Roman"/>
      <family val="1"/>
    </font>
    <font>
      <i/>
      <sz val="7"/>
      <color theme="1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u/>
      <sz val="12"/>
      <color theme="1"/>
      <name val="Times New Roman"/>
      <family val="1"/>
      <charset val="163"/>
      <scheme val="major"/>
    </font>
    <font>
      <i/>
      <sz val="9"/>
      <color rgb="FFFF0000"/>
      <name val="Times New Roman"/>
      <family val="1"/>
      <charset val="163"/>
    </font>
    <font>
      <i/>
      <sz val="11"/>
      <name val="Times New Roman"/>
      <family val="1"/>
      <charset val="163"/>
      <scheme val="major"/>
    </font>
    <font>
      <b/>
      <sz val="11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b/>
      <i/>
      <sz val="11"/>
      <name val="Times New Roman"/>
      <family val="1"/>
      <charset val="163"/>
      <scheme val="major"/>
    </font>
    <font>
      <i/>
      <sz val="12"/>
      <color rgb="FFFF0000"/>
      <name val="Times New Roman"/>
      <family val="1"/>
      <charset val="163"/>
      <scheme val="major"/>
    </font>
    <font>
      <sz val="12"/>
      <color rgb="FFFF0000"/>
      <name val="Times New Roman"/>
      <family val="1"/>
      <charset val="163"/>
      <scheme val="major"/>
    </font>
    <font>
      <b/>
      <i/>
      <sz val="9"/>
      <name val="Times New Roman"/>
      <family val="1"/>
      <charset val="163"/>
    </font>
    <font>
      <b/>
      <i/>
      <sz val="9"/>
      <name val="Times New Roman"/>
      <family val="1"/>
      <charset val="163"/>
      <scheme val="major"/>
    </font>
    <font>
      <b/>
      <i/>
      <sz val="9"/>
      <name val="VNI-Times"/>
    </font>
    <font>
      <b/>
      <i/>
      <sz val="9"/>
      <color rgb="FFFF0000"/>
      <name val="VNI-Times"/>
    </font>
    <font>
      <b/>
      <i/>
      <sz val="9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7"/>
      <color theme="1"/>
      <name val="Times New Roman"/>
      <family val="1"/>
    </font>
    <font>
      <i/>
      <sz val="7"/>
      <name val="Times New Roman"/>
      <family val="1"/>
    </font>
    <font>
      <sz val="11"/>
      <color indexed="12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i/>
      <sz val="7"/>
      <color rgb="FFFF0000"/>
      <name val="Times New Roman"/>
      <family val="1"/>
      <charset val="163"/>
    </font>
    <font>
      <i/>
      <sz val="7"/>
      <name val="Times New Roman"/>
      <family val="1"/>
      <charset val="163"/>
    </font>
    <font>
      <sz val="7"/>
      <name val="Times New Roman"/>
      <family val="1"/>
    </font>
    <font>
      <b/>
      <i/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8"/>
      <name val="Times New Roman"/>
      <family val="1"/>
      <charset val="163"/>
    </font>
    <font>
      <sz val="14"/>
      <color rgb="FFFF0000"/>
      <name val="Times New Roman"/>
      <family val="1"/>
      <charset val="163"/>
    </font>
    <font>
      <sz val="12"/>
      <color indexed="12"/>
      <name val="Times New Roman"/>
      <family val="1"/>
      <charset val="163"/>
      <scheme val="major"/>
    </font>
    <font>
      <i/>
      <sz val="8"/>
      <color theme="1"/>
      <name val="Times New Roman"/>
      <family val="1"/>
    </font>
    <font>
      <i/>
      <sz val="8"/>
      <color rgb="FFFF0000"/>
      <name val="Times New Roman"/>
      <family val="1"/>
    </font>
    <font>
      <b/>
      <sz val="8"/>
      <color theme="1"/>
      <name val="Times New Roman"/>
      <family val="1"/>
    </font>
    <font>
      <b/>
      <i/>
      <sz val="7"/>
      <name val="Times New Roman"/>
      <family val="1"/>
    </font>
    <font>
      <i/>
      <sz val="7"/>
      <color theme="1"/>
      <name val="Arial"/>
      <family val="2"/>
      <scheme val="minor"/>
    </font>
    <font>
      <sz val="8"/>
      <name val="Times New Roman"/>
      <family val="1"/>
      <charset val="163"/>
    </font>
    <font>
      <sz val="8"/>
      <color theme="1"/>
      <name val="Times New Roman"/>
      <family val="1"/>
      <charset val="163"/>
    </font>
    <font>
      <i/>
      <sz val="9"/>
      <color theme="1"/>
      <name val="Times New Roman"/>
      <family val="1"/>
    </font>
    <font>
      <i/>
      <sz val="9"/>
      <color rgb="FFFF0000"/>
      <name val="Times New Roman"/>
      <family val="1"/>
    </font>
    <font>
      <b/>
      <sz val="7"/>
      <color theme="1"/>
      <name val="Times New Roman"/>
      <family val="1"/>
      <charset val="16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6" fontId="26" fillId="0" borderId="0" applyFont="0" applyFill="0" applyBorder="0" applyAlignment="0" applyProtection="0"/>
    <xf numFmtId="0" fontId="38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40" fillId="0" borderId="0"/>
    <xf numFmtId="164" fontId="38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41" fillId="0" borderId="8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" fontId="43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5" fillId="0" borderId="0" applyNumberFormat="0" applyFont="0" applyFill="0" applyAlignment="0"/>
    <xf numFmtId="180" fontId="46" fillId="0" borderId="0"/>
    <xf numFmtId="176" fontId="47" fillId="0" borderId="2">
      <alignment horizontal="right" vertical="center"/>
    </xf>
    <xf numFmtId="172" fontId="48" fillId="0" borderId="2">
      <alignment horizontal="right" vertical="center"/>
    </xf>
    <xf numFmtId="178" fontId="49" fillId="0" borderId="2">
      <alignment horizontal="center"/>
    </xf>
    <xf numFmtId="0" fontId="39" fillId="0" borderId="9" applyNumberFormat="0" applyFont="0" applyFill="0" applyAlignment="0" applyProtection="0"/>
    <xf numFmtId="179" fontId="50" fillId="0" borderId="0"/>
    <xf numFmtId="177" fontId="50" fillId="0" borderId="1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" fillId="0" borderId="0">
      <alignment vertical="center"/>
    </xf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  <xf numFmtId="0" fontId="54" fillId="0" borderId="0" applyProtection="0"/>
    <xf numFmtId="167" fontId="55" fillId="0" borderId="0" applyFont="0" applyFill="0" applyBorder="0" applyAlignment="0" applyProtection="0"/>
    <xf numFmtId="40" fontId="56" fillId="0" borderId="0" applyFont="0" applyFill="0" applyBorder="0" applyAlignment="0" applyProtection="0"/>
    <xf numFmtId="169" fontId="55" fillId="0" borderId="0" applyFont="0" applyFill="0" applyBorder="0" applyAlignment="0" applyProtection="0"/>
    <xf numFmtId="170" fontId="56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1007">
    <xf numFmtId="0" fontId="0" fillId="0" borderId="0" xfId="0"/>
    <xf numFmtId="0" fontId="4" fillId="0" borderId="0" xfId="0" applyFont="1" applyAlignment="1"/>
    <xf numFmtId="3" fontId="5" fillId="0" borderId="0" xfId="1" applyNumberFormat="1" applyFont="1" applyAlignment="1"/>
    <xf numFmtId="3" fontId="6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7" fillId="0" borderId="0" xfId="1" applyNumberFormat="1" applyFont="1" applyAlignment="1"/>
    <xf numFmtId="3" fontId="5" fillId="0" borderId="0" xfId="1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3" fontId="11" fillId="0" borderId="0" xfId="1" applyNumberFormat="1" applyFont="1" applyAlignment="1">
      <alignment horizontal="center"/>
    </xf>
    <xf numFmtId="3" fontId="12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2" borderId="0" xfId="0" applyFont="1" applyFill="1"/>
    <xf numFmtId="0" fontId="18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 applyProtection="1">
      <alignment horizontal="center" vertical="top" wrapText="1"/>
      <protection hidden="1"/>
    </xf>
    <xf numFmtId="0" fontId="19" fillId="2" borderId="1" xfId="0" applyFont="1" applyFill="1" applyBorder="1" applyAlignment="1" applyProtection="1">
      <alignment horizontal="center" vertical="center" wrapText="1"/>
      <protection hidden="1"/>
    </xf>
    <xf numFmtId="0" fontId="20" fillId="2" borderId="0" xfId="0" applyFont="1" applyFill="1"/>
    <xf numFmtId="0" fontId="21" fillId="0" borderId="0" xfId="0" applyFont="1"/>
    <xf numFmtId="0" fontId="22" fillId="0" borderId="0" xfId="0" applyFont="1"/>
    <xf numFmtId="0" fontId="23" fillId="2" borderId="1" xfId="2" applyFont="1" applyFill="1" applyBorder="1" applyAlignment="1" applyProtection="1">
      <alignment horizontal="center" vertical="center"/>
    </xf>
    <xf numFmtId="1" fontId="24" fillId="2" borderId="1" xfId="0" applyNumberFormat="1" applyFont="1" applyFill="1" applyBorder="1" applyAlignment="1" applyProtection="1">
      <alignment horizontal="center" vertical="center"/>
      <protection hidden="1"/>
    </xf>
    <xf numFmtId="1" fontId="19" fillId="2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/>
    <xf numFmtId="0" fontId="22" fillId="2" borderId="1" xfId="0" applyFont="1" applyFill="1" applyBorder="1" applyAlignment="1">
      <alignment horizontal="center" vertical="center"/>
    </xf>
    <xf numFmtId="0" fontId="20" fillId="0" borderId="0" xfId="0" applyFont="1"/>
    <xf numFmtId="0" fontId="25" fillId="0" borderId="0" xfId="0" applyFont="1"/>
    <xf numFmtId="0" fontId="24" fillId="0" borderId="0" xfId="0" applyFont="1"/>
    <xf numFmtId="0" fontId="19" fillId="0" borderId="0" xfId="0" applyFont="1"/>
    <xf numFmtId="0" fontId="17" fillId="0" borderId="1" xfId="0" applyFont="1" applyBorder="1"/>
    <xf numFmtId="2" fontId="19" fillId="2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0" xfId="0" applyFont="1"/>
    <xf numFmtId="0" fontId="31" fillId="0" borderId="0" xfId="0" applyFont="1" applyBorder="1"/>
    <xf numFmtId="0" fontId="32" fillId="0" borderId="0" xfId="0" applyFont="1"/>
    <xf numFmtId="0" fontId="30" fillId="0" borderId="0" xfId="0" applyFont="1"/>
    <xf numFmtId="0" fontId="27" fillId="0" borderId="0" xfId="0" applyFont="1"/>
    <xf numFmtId="0" fontId="33" fillId="0" borderId="0" xfId="0" applyFont="1"/>
    <xf numFmtId="0" fontId="5" fillId="0" borderId="0" xfId="0" applyFont="1" applyBorder="1" applyAlignment="1">
      <alignment horizontal="center"/>
    </xf>
    <xf numFmtId="2" fontId="31" fillId="0" borderId="0" xfId="0" applyNumberFormat="1" applyFont="1"/>
    <xf numFmtId="1" fontId="34" fillId="2" borderId="1" xfId="0" applyNumberFormat="1" applyFont="1" applyFill="1" applyBorder="1" applyAlignment="1" applyProtection="1">
      <alignment horizontal="center" vertical="center"/>
      <protection hidden="1"/>
    </xf>
    <xf numFmtId="1" fontId="3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2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3" fontId="2" fillId="2" borderId="0" xfId="1" applyNumberFormat="1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27" fillId="2" borderId="0" xfId="0" applyFont="1" applyFill="1" applyAlignment="1">
      <alignment vertical="center"/>
    </xf>
    <xf numFmtId="0" fontId="21" fillId="2" borderId="0" xfId="0" applyFont="1" applyFill="1"/>
    <xf numFmtId="0" fontId="34" fillId="0" borderId="0" xfId="0" applyFont="1" applyAlignment="1"/>
    <xf numFmtId="3" fontId="22" fillId="0" borderId="0" xfId="1" applyNumberFormat="1" applyFont="1" applyAlignment="1"/>
    <xf numFmtId="0" fontId="22" fillId="2" borderId="0" xfId="0" applyFont="1" applyFill="1"/>
    <xf numFmtId="0" fontId="22" fillId="0" borderId="1" xfId="0" applyFont="1" applyBorder="1" applyAlignment="1">
      <alignment horizontal="center" vertical="center"/>
    </xf>
    <xf numFmtId="3" fontId="5" fillId="0" borderId="0" xfId="11" applyNumberFormat="1" applyFont="1" applyAlignment="1"/>
    <xf numFmtId="3" fontId="7" fillId="0" borderId="0" xfId="11" applyNumberFormat="1" applyFont="1" applyAlignment="1"/>
    <xf numFmtId="2" fontId="31" fillId="0" borderId="1" xfId="54" applyNumberFormat="1" applyFont="1" applyBorder="1" applyAlignment="1">
      <alignment horizontal="center"/>
    </xf>
    <xf numFmtId="0" fontId="30" fillId="0" borderId="1" xfId="54" applyFont="1" applyBorder="1" applyAlignment="1">
      <alignment horizontal="center"/>
    </xf>
    <xf numFmtId="2" fontId="31" fillId="0" borderId="2" xfId="54" applyNumberFormat="1" applyFont="1" applyBorder="1" applyAlignment="1">
      <alignment horizontal="center"/>
    </xf>
    <xf numFmtId="2" fontId="30" fillId="0" borderId="1" xfId="54" applyNumberFormat="1" applyFont="1" applyBorder="1" applyAlignment="1">
      <alignment horizontal="center"/>
    </xf>
    <xf numFmtId="1" fontId="64" fillId="2" borderId="1" xfId="0" applyNumberFormat="1" applyFont="1" applyFill="1" applyBorder="1" applyAlignment="1" applyProtection="1">
      <alignment horizontal="center" vertical="center"/>
      <protection hidden="1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6" fillId="2" borderId="0" xfId="11" applyNumberFormat="1" applyFont="1" applyFill="1" applyAlignment="1">
      <alignment horizontal="center"/>
    </xf>
    <xf numFmtId="0" fontId="24" fillId="0" borderId="0" xfId="54" applyFont="1" applyAlignment="1"/>
    <xf numFmtId="0" fontId="68" fillId="0" borderId="0" xfId="0" applyFont="1"/>
    <xf numFmtId="3" fontId="73" fillId="0" borderId="0" xfId="1" applyNumberFormat="1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72" fillId="0" borderId="0" xfId="0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4" fontId="73" fillId="0" borderId="0" xfId="1" applyNumberFormat="1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3" fontId="72" fillId="0" borderId="0" xfId="1" applyNumberFormat="1" applyFont="1" applyAlignment="1">
      <alignment horizontal="center" vertical="center"/>
    </xf>
    <xf numFmtId="2" fontId="77" fillId="0" borderId="0" xfId="0" applyNumberFormat="1" applyFont="1" applyAlignment="1">
      <alignment horizontal="center" vertical="center"/>
    </xf>
    <xf numFmtId="0" fontId="24" fillId="0" borderId="0" xfId="0" applyFont="1" applyBorder="1"/>
    <xf numFmtId="0" fontId="10" fillId="0" borderId="1" xfId="0" applyFont="1" applyBorder="1" applyAlignment="1">
      <alignment horizontal="left" vertical="center"/>
    </xf>
    <xf numFmtId="2" fontId="80" fillId="0" borderId="1" xfId="0" applyNumberFormat="1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165" fontId="80" fillId="0" borderId="1" xfId="4" applyNumberFormat="1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2" fontId="82" fillId="0" borderId="1" xfId="0" applyNumberFormat="1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4" fontId="83" fillId="0" borderId="1" xfId="0" applyNumberFormat="1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2" fontId="79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73" fillId="2" borderId="1" xfId="0" applyFont="1" applyFill="1" applyBorder="1" applyAlignment="1">
      <alignment horizontal="center" vertical="center"/>
    </xf>
    <xf numFmtId="2" fontId="78" fillId="2" borderId="1" xfId="0" applyNumberFormat="1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/>
    </xf>
    <xf numFmtId="4" fontId="72" fillId="2" borderId="1" xfId="0" applyNumberFormat="1" applyFont="1" applyFill="1" applyBorder="1" applyAlignment="1">
      <alignment horizontal="center" vertical="center"/>
    </xf>
    <xf numFmtId="0" fontId="86" fillId="0" borderId="0" xfId="0" applyFont="1"/>
    <xf numFmtId="0" fontId="76" fillId="0" borderId="0" xfId="0" applyFont="1"/>
    <xf numFmtId="3" fontId="69" fillId="0" borderId="0" xfId="1" applyNumberFormat="1" applyFont="1" applyAlignment="1">
      <alignment horizontal="center" vertical="center"/>
    </xf>
    <xf numFmtId="4" fontId="78" fillId="2" borderId="1" xfId="0" applyNumberFormat="1" applyFont="1" applyFill="1" applyBorder="1" applyAlignment="1">
      <alignment horizontal="center" vertical="center"/>
    </xf>
    <xf numFmtId="3" fontId="70" fillId="0" borderId="0" xfId="1" applyNumberFormat="1" applyFont="1" applyAlignment="1">
      <alignment horizontal="center"/>
    </xf>
    <xf numFmtId="0" fontId="72" fillId="0" borderId="0" xfId="0" applyFont="1" applyAlignment="1">
      <alignment horizontal="center"/>
    </xf>
    <xf numFmtId="0" fontId="72" fillId="0" borderId="0" xfId="0" applyFont="1" applyAlignment="1">
      <alignment horizontal="left"/>
    </xf>
    <xf numFmtId="3" fontId="73" fillId="0" borderId="0" xfId="1" applyNumberFormat="1" applyFont="1" applyAlignment="1">
      <alignment horizontal="center"/>
    </xf>
    <xf numFmtId="4" fontId="73" fillId="0" borderId="0" xfId="1" applyNumberFormat="1" applyFont="1" applyAlignment="1">
      <alignment horizontal="center"/>
    </xf>
    <xf numFmtId="3" fontId="72" fillId="0" borderId="0" xfId="1" applyNumberFormat="1" applyFont="1" applyAlignment="1">
      <alignment horizontal="center"/>
    </xf>
    <xf numFmtId="4" fontId="73" fillId="2" borderId="1" xfId="4" applyNumberFormat="1" applyFont="1" applyFill="1" applyBorder="1" applyAlignment="1">
      <alignment horizontal="center" vertical="center"/>
    </xf>
    <xf numFmtId="4" fontId="73" fillId="2" borderId="6" xfId="0" applyNumberFormat="1" applyFont="1" applyFill="1" applyBorder="1" applyAlignment="1">
      <alignment horizontal="center" vertical="center"/>
    </xf>
    <xf numFmtId="4" fontId="82" fillId="2" borderId="1" xfId="3" applyNumberFormat="1" applyFont="1" applyFill="1" applyBorder="1" applyAlignment="1">
      <alignment horizontal="center" vertical="center"/>
    </xf>
    <xf numFmtId="2" fontId="78" fillId="6" borderId="1" xfId="0" applyNumberFormat="1" applyFont="1" applyFill="1" applyBorder="1" applyAlignment="1">
      <alignment horizontal="center" vertical="center"/>
    </xf>
    <xf numFmtId="4" fontId="78" fillId="2" borderId="1" xfId="0" applyNumberFormat="1" applyFont="1" applyFill="1" applyBorder="1" applyAlignment="1" applyProtection="1">
      <alignment horizontal="center" vertical="center"/>
      <protection hidden="1"/>
    </xf>
    <xf numFmtId="4" fontId="78" fillId="2" borderId="6" xfId="0" applyNumberFormat="1" applyFont="1" applyFill="1" applyBorder="1" applyAlignment="1" applyProtection="1">
      <alignment horizontal="center" vertical="center"/>
      <protection hidden="1"/>
    </xf>
    <xf numFmtId="1" fontId="74" fillId="0" borderId="1" xfId="0" applyNumberFormat="1" applyFont="1" applyBorder="1" applyAlignment="1">
      <alignment horizontal="center" vertical="center"/>
    </xf>
    <xf numFmtId="4" fontId="72" fillId="2" borderId="7" xfId="3" applyNumberFormat="1" applyFont="1" applyFill="1" applyBorder="1" applyAlignment="1">
      <alignment horizontal="center" vertical="center" wrapText="1"/>
    </xf>
    <xf numFmtId="1" fontId="74" fillId="7" borderId="1" xfId="0" applyNumberFormat="1" applyFont="1" applyFill="1" applyBorder="1" applyAlignment="1">
      <alignment horizontal="center" vertical="center"/>
    </xf>
    <xf numFmtId="2" fontId="80" fillId="2" borderId="1" xfId="0" applyNumberFormat="1" applyFont="1" applyFill="1" applyBorder="1" applyAlignment="1">
      <alignment horizontal="center" vertical="center"/>
    </xf>
    <xf numFmtId="2" fontId="80" fillId="0" borderId="6" xfId="0" applyNumberFormat="1" applyFont="1" applyBorder="1" applyAlignment="1">
      <alignment horizontal="center" vertical="center"/>
    </xf>
    <xf numFmtId="2" fontId="10" fillId="6" borderId="1" xfId="0" applyNumberFormat="1" applyFont="1" applyFill="1" applyBorder="1" applyAlignment="1" applyProtection="1">
      <alignment horizontal="center" vertical="center"/>
      <protection hidden="1"/>
    </xf>
    <xf numFmtId="2" fontId="31" fillId="6" borderId="1" xfId="0" applyNumberFormat="1" applyFont="1" applyFill="1" applyBorder="1" applyAlignment="1">
      <alignment horizontal="center" vertical="center"/>
    </xf>
    <xf numFmtId="4" fontId="81" fillId="2" borderId="1" xfId="3" applyNumberFormat="1" applyFont="1" applyFill="1" applyBorder="1" applyAlignment="1">
      <alignment horizontal="center" vertical="center"/>
    </xf>
    <xf numFmtId="4" fontId="72" fillId="2" borderId="1" xfId="3" applyNumberFormat="1" applyFont="1" applyFill="1" applyBorder="1" applyAlignment="1">
      <alignment horizontal="center" vertical="center" wrapText="1"/>
    </xf>
    <xf numFmtId="0" fontId="73" fillId="2" borderId="1" xfId="0" applyFont="1" applyFill="1" applyBorder="1" applyAlignment="1">
      <alignment horizontal="left" vertical="center"/>
    </xf>
    <xf numFmtId="2" fontId="78" fillId="6" borderId="1" xfId="0" applyNumberFormat="1" applyFont="1" applyFill="1" applyBorder="1" applyAlignment="1" applyProtection="1">
      <alignment horizontal="center" vertical="center"/>
      <protection hidden="1"/>
    </xf>
    <xf numFmtId="2" fontId="78" fillId="6" borderId="6" xfId="0" applyNumberFormat="1" applyFont="1" applyFill="1" applyBorder="1" applyAlignment="1" applyProtection="1">
      <alignment horizontal="center" vertical="center"/>
      <protection hidden="1"/>
    </xf>
    <xf numFmtId="2" fontId="78" fillId="6" borderId="6" xfId="0" applyNumberFormat="1" applyFont="1" applyFill="1" applyBorder="1" applyAlignment="1">
      <alignment horizontal="center" vertical="center"/>
    </xf>
    <xf numFmtId="2" fontId="78" fillId="2" borderId="6" xfId="0" applyNumberFormat="1" applyFont="1" applyFill="1" applyBorder="1" applyAlignment="1">
      <alignment horizontal="center" vertical="center"/>
    </xf>
    <xf numFmtId="2" fontId="78" fillId="6" borderId="17" xfId="0" applyNumberFormat="1" applyFont="1" applyFill="1" applyBorder="1" applyAlignment="1">
      <alignment horizontal="center" vertical="center"/>
    </xf>
    <xf numFmtId="2" fontId="87" fillId="0" borderId="1" xfId="0" applyNumberFormat="1" applyFont="1" applyBorder="1" applyAlignment="1">
      <alignment horizontal="center" vertical="center"/>
    </xf>
    <xf numFmtId="3" fontId="72" fillId="2" borderId="1" xfId="3" applyNumberFormat="1" applyFont="1" applyFill="1" applyBorder="1" applyAlignment="1">
      <alignment horizontal="center" vertical="top" wrapText="1"/>
    </xf>
    <xf numFmtId="4" fontId="72" fillId="2" borderId="1" xfId="3" applyNumberFormat="1" applyFont="1" applyFill="1" applyBorder="1" applyAlignment="1">
      <alignment horizontal="center" vertical="top" wrapText="1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center" vertical="top" wrapText="1"/>
      <protection hidden="1"/>
    </xf>
    <xf numFmtId="0" fontId="22" fillId="2" borderId="1" xfId="2" applyFont="1" applyFill="1" applyBorder="1" applyAlignment="1" applyProtection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 applyProtection="1">
      <alignment horizontal="center" vertical="center"/>
      <protection hidden="1"/>
    </xf>
    <xf numFmtId="2" fontId="22" fillId="2" borderId="1" xfId="0" applyNumberFormat="1" applyFont="1" applyFill="1" applyBorder="1" applyAlignment="1" applyProtection="1">
      <alignment horizontal="center" vertical="center"/>
      <protection hidden="1"/>
    </xf>
    <xf numFmtId="1" fontId="62" fillId="2" borderId="1" xfId="0" applyNumberFormat="1" applyFont="1" applyFill="1" applyBorder="1" applyAlignment="1" applyProtection="1">
      <alignment horizontal="center" vertical="center"/>
      <protection hidden="1"/>
    </xf>
    <xf numFmtId="0" fontId="89" fillId="2" borderId="16" xfId="2" applyFont="1" applyFill="1" applyBorder="1" applyAlignment="1" applyProtection="1">
      <alignment vertical="center"/>
    </xf>
    <xf numFmtId="0" fontId="85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 applyAlignment="1">
      <alignment horizontal="center"/>
    </xf>
    <xf numFmtId="0" fontId="93" fillId="0" borderId="1" xfId="0" applyFont="1" applyBorder="1"/>
    <xf numFmtId="4" fontId="13" fillId="0" borderId="0" xfId="0" applyNumberFormat="1" applyFont="1" applyAlignment="1">
      <alignment horizontal="center"/>
    </xf>
    <xf numFmtId="4" fontId="89" fillId="2" borderId="16" xfId="2" applyNumberFormat="1" applyFont="1" applyFill="1" applyBorder="1" applyAlignment="1" applyProtection="1">
      <alignment vertical="center"/>
    </xf>
    <xf numFmtId="4" fontId="24" fillId="0" borderId="0" xfId="0" applyNumberFormat="1" applyFont="1"/>
    <xf numFmtId="4" fontId="25" fillId="0" borderId="0" xfId="0" applyNumberFormat="1" applyFont="1"/>
    <xf numFmtId="4" fontId="0" fillId="0" borderId="0" xfId="0" applyNumberFormat="1"/>
    <xf numFmtId="0" fontId="9" fillId="0" borderId="0" xfId="0" applyFont="1" applyBorder="1"/>
    <xf numFmtId="3" fontId="6" fillId="0" borderId="0" xfId="11" applyNumberFormat="1" applyFont="1" applyAlignment="1"/>
    <xf numFmtId="0" fontId="61" fillId="2" borderId="5" xfId="54" applyNumberFormat="1" applyFont="1" applyFill="1" applyBorder="1" applyAlignment="1" applyProtection="1">
      <alignment vertical="center" wrapText="1"/>
      <protection hidden="1"/>
    </xf>
    <xf numFmtId="0" fontId="61" fillId="2" borderId="1" xfId="54" applyNumberFormat="1" applyFont="1" applyFill="1" applyBorder="1" applyAlignment="1" applyProtection="1">
      <alignment horizontal="center" vertical="center" wrapText="1"/>
      <protection hidden="1"/>
    </xf>
    <xf numFmtId="0" fontId="61" fillId="2" borderId="1" xfId="54" applyFont="1" applyFill="1" applyBorder="1" applyAlignment="1" applyProtection="1">
      <alignment horizontal="center" vertical="center" wrapText="1"/>
      <protection hidden="1"/>
    </xf>
    <xf numFmtId="0" fontId="61" fillId="2" borderId="2" xfId="54" applyFont="1" applyFill="1" applyBorder="1" applyAlignment="1" applyProtection="1">
      <alignment horizontal="center" vertical="center" wrapText="1"/>
      <protection hidden="1"/>
    </xf>
    <xf numFmtId="0" fontId="61" fillId="2" borderId="14" xfId="54" applyFont="1" applyFill="1" applyBorder="1" applyAlignment="1" applyProtection="1">
      <alignment horizontal="center" vertical="center" wrapText="1"/>
      <protection hidden="1"/>
    </xf>
    <xf numFmtId="0" fontId="61" fillId="2" borderId="4" xfId="54" applyFont="1" applyFill="1" applyBorder="1" applyAlignment="1" applyProtection="1">
      <alignment horizontal="center" vertical="center" wrapText="1"/>
      <protection hidden="1"/>
    </xf>
    <xf numFmtId="0" fontId="61" fillId="2" borderId="1" xfId="54" applyFont="1" applyFill="1" applyBorder="1" applyAlignment="1">
      <alignment horizontal="center" vertical="center" wrapText="1"/>
    </xf>
    <xf numFmtId="0" fontId="61" fillId="2" borderId="15" xfId="54" applyFont="1" applyFill="1" applyBorder="1" applyAlignment="1">
      <alignment horizontal="center" vertical="center"/>
    </xf>
    <xf numFmtId="3" fontId="6" fillId="2" borderId="0" xfId="11" applyNumberFormat="1" applyFont="1" applyFill="1" applyAlignment="1"/>
    <xf numFmtId="1" fontId="30" fillId="2" borderId="15" xfId="54" applyNumberFormat="1" applyFont="1" applyFill="1" applyBorder="1" applyAlignment="1">
      <alignment horizontal="center"/>
    </xf>
    <xf numFmtId="1" fontId="27" fillId="2" borderId="15" xfId="54" applyNumberFormat="1" applyFont="1" applyFill="1" applyBorder="1" applyAlignment="1">
      <alignment horizontal="center"/>
    </xf>
    <xf numFmtId="0" fontId="24" fillId="2" borderId="0" xfId="54" applyFont="1" applyFill="1" applyAlignment="1"/>
    <xf numFmtId="0" fontId="0" fillId="2" borderId="0" xfId="0" applyFill="1"/>
    <xf numFmtId="0" fontId="0" fillId="0" borderId="0" xfId="0" applyAlignment="1">
      <alignment horizontal="center"/>
    </xf>
    <xf numFmtId="1" fontId="64" fillId="2" borderId="1" xfId="0" applyNumberFormat="1" applyFont="1" applyFill="1" applyBorder="1" applyAlignment="1" applyProtection="1">
      <alignment horizontal="left" vertical="center"/>
      <protection hidden="1"/>
    </xf>
    <xf numFmtId="1" fontId="6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89" fillId="2" borderId="16" xfId="2" applyFont="1" applyFill="1" applyBorder="1" applyAlignment="1" applyProtection="1">
      <alignment horizontal="left" vertical="center"/>
    </xf>
    <xf numFmtId="0" fontId="92" fillId="0" borderId="0" xfId="0" applyFont="1" applyAlignment="1">
      <alignment horizontal="left"/>
    </xf>
    <xf numFmtId="1" fontId="31" fillId="0" borderId="4" xfId="54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5" fillId="0" borderId="0" xfId="54" applyFont="1" applyAlignment="1"/>
    <xf numFmtId="0" fontId="94" fillId="0" borderId="1" xfId="0" applyFont="1" applyBorder="1" applyAlignment="1">
      <alignment horizontal="left"/>
    </xf>
    <xf numFmtId="1" fontId="97" fillId="2" borderId="1" xfId="0" applyNumberFormat="1" applyFont="1" applyFill="1" applyBorder="1" applyAlignment="1">
      <alignment horizontal="center" vertical="center"/>
    </xf>
    <xf numFmtId="1" fontId="97" fillId="2" borderId="1" xfId="0" applyNumberFormat="1" applyFont="1" applyFill="1" applyBorder="1" applyAlignment="1" applyProtection="1">
      <alignment horizontal="center" vertical="center"/>
      <protection hidden="1"/>
    </xf>
    <xf numFmtId="2" fontId="98" fillId="2" borderId="1" xfId="0" applyNumberFormat="1" applyFont="1" applyFill="1" applyBorder="1" applyAlignment="1" applyProtection="1">
      <alignment horizontal="center" vertical="center"/>
      <protection hidden="1"/>
    </xf>
    <xf numFmtId="0" fontId="99" fillId="0" borderId="1" xfId="0" applyFont="1" applyBorder="1" applyAlignment="1">
      <alignment horizontal="center" vertical="center"/>
    </xf>
    <xf numFmtId="0" fontId="99" fillId="2" borderId="1" xfId="0" applyFont="1" applyFill="1" applyBorder="1" applyAlignment="1">
      <alignment horizontal="center" vertical="center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54" applyFont="1" applyAlignment="1">
      <alignment horizontal="center"/>
    </xf>
    <xf numFmtId="3" fontId="5" fillId="0" borderId="0" xfId="11" applyNumberFormat="1" applyFont="1" applyAlignment="1">
      <alignment horizontal="center"/>
    </xf>
    <xf numFmtId="0" fontId="77" fillId="0" borderId="0" xfId="0" applyFont="1" applyAlignment="1">
      <alignment horizontal="center" vertical="center"/>
    </xf>
    <xf numFmtId="3" fontId="72" fillId="2" borderId="1" xfId="3" applyNumberFormat="1" applyFont="1" applyFill="1" applyBorder="1" applyAlignment="1">
      <alignment horizontal="center" vertical="center"/>
    </xf>
    <xf numFmtId="3" fontId="72" fillId="2" borderId="7" xfId="3" applyNumberFormat="1" applyFont="1" applyFill="1" applyBorder="1" applyAlignment="1">
      <alignment horizontal="center" vertical="center"/>
    </xf>
    <xf numFmtId="3" fontId="72" fillId="2" borderId="7" xfId="3" applyNumberFormat="1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/>
    </xf>
    <xf numFmtId="3" fontId="69" fillId="0" borderId="0" xfId="1" applyNumberFormat="1" applyFont="1" applyAlignment="1">
      <alignment horizontal="center"/>
    </xf>
    <xf numFmtId="0" fontId="101" fillId="2" borderId="1" xfId="0" applyFont="1" applyFill="1" applyBorder="1" applyAlignment="1">
      <alignment vertical="center"/>
    </xf>
    <xf numFmtId="181" fontId="73" fillId="2" borderId="1" xfId="0" applyNumberFormat="1" applyFont="1" applyFill="1" applyBorder="1" applyAlignment="1">
      <alignment horizontal="center" vertical="center"/>
    </xf>
    <xf numFmtId="2" fontId="73" fillId="0" borderId="1" xfId="0" applyNumberFormat="1" applyFont="1" applyBorder="1" applyAlignment="1">
      <alignment horizontal="center" vertical="center"/>
    </xf>
    <xf numFmtId="1" fontId="72" fillId="0" borderId="1" xfId="0" applyNumberFormat="1" applyFont="1" applyBorder="1" applyAlignment="1">
      <alignment horizontal="center" vertical="center"/>
    </xf>
    <xf numFmtId="0" fontId="77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1" fillId="0" borderId="1" xfId="0" applyFont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2" fontId="68" fillId="0" borderId="1" xfId="0" applyNumberFormat="1" applyFont="1" applyBorder="1"/>
    <xf numFmtId="181" fontId="74" fillId="2" borderId="1" xfId="0" applyNumberFormat="1" applyFont="1" applyFill="1" applyBorder="1" applyAlignment="1">
      <alignment horizontal="center" vertical="center"/>
    </xf>
    <xf numFmtId="2" fontId="74" fillId="0" borderId="1" xfId="0" applyNumberFormat="1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0" fontId="105" fillId="0" borderId="1" xfId="0" applyFont="1" applyBorder="1"/>
    <xf numFmtId="1" fontId="106" fillId="0" borderId="0" xfId="0" applyNumberFormat="1" applyFont="1" applyAlignment="1">
      <alignment vertical="center"/>
    </xf>
    <xf numFmtId="0" fontId="106" fillId="0" borderId="0" xfId="0" applyFont="1" applyAlignment="1">
      <alignment vertical="center"/>
    </xf>
    <xf numFmtId="0" fontId="100" fillId="0" borderId="0" xfId="0" applyFont="1" applyBorder="1" applyAlignment="1">
      <alignment vertical="center"/>
    </xf>
    <xf numFmtId="0" fontId="9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/>
    </xf>
    <xf numFmtId="0" fontId="24" fillId="0" borderId="0" xfId="0" applyFont="1" applyBorder="1" applyAlignment="1">
      <alignment horizontal="center"/>
    </xf>
    <xf numFmtId="0" fontId="77" fillId="0" borderId="0" xfId="0" applyFont="1" applyAlignment="1">
      <alignment horizontal="center" vertical="center"/>
    </xf>
    <xf numFmtId="3" fontId="68" fillId="0" borderId="0" xfId="0" applyNumberFormat="1" applyFont="1" applyAlignment="1">
      <alignment horizontal="center" vertical="center"/>
    </xf>
    <xf numFmtId="3" fontId="24" fillId="0" borderId="0" xfId="0" applyNumberFormat="1" applyFont="1" applyBorder="1"/>
    <xf numFmtId="3" fontId="22" fillId="0" borderId="0" xfId="0" applyNumberFormat="1" applyFont="1"/>
    <xf numFmtId="3" fontId="24" fillId="0" borderId="0" xfId="0" applyNumberFormat="1" applyFont="1"/>
    <xf numFmtId="3" fontId="0" fillId="0" borderId="0" xfId="0" applyNumberFormat="1"/>
    <xf numFmtId="0" fontId="0" fillId="0" borderId="0" xfId="0" applyFont="1"/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horizontal="left" vertical="center"/>
    </xf>
    <xf numFmtId="3" fontId="108" fillId="0" borderId="0" xfId="1" applyNumberFormat="1" applyFont="1" applyAlignment="1">
      <alignment horizontal="center" vertical="center"/>
    </xf>
    <xf numFmtId="3" fontId="107" fillId="0" borderId="0" xfId="1" applyNumberFormat="1" applyFont="1" applyAlignment="1">
      <alignment horizontal="center" vertical="center"/>
    </xf>
    <xf numFmtId="3" fontId="108" fillId="2" borderId="7" xfId="3" applyNumberFormat="1" applyFont="1" applyFill="1" applyBorder="1" applyAlignment="1">
      <alignment horizontal="center" vertical="center" wrapText="1"/>
    </xf>
    <xf numFmtId="3" fontId="108" fillId="2" borderId="1" xfId="3" applyNumberFormat="1" applyFont="1" applyFill="1" applyBorder="1" applyAlignment="1">
      <alignment horizontal="center" vertical="top" wrapText="1"/>
    </xf>
    <xf numFmtId="3" fontId="108" fillId="2" borderId="1" xfId="3" applyNumberFormat="1" applyFont="1" applyFill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/>
    </xf>
    <xf numFmtId="0" fontId="110" fillId="0" borderId="1" xfId="0" applyFont="1" applyBorder="1" applyAlignment="1">
      <alignment horizontal="center" vertical="center"/>
    </xf>
    <xf numFmtId="2" fontId="108" fillId="0" borderId="1" xfId="0" applyNumberFormat="1" applyFont="1" applyBorder="1" applyAlignment="1">
      <alignment horizontal="center" vertical="center"/>
    </xf>
    <xf numFmtId="2" fontId="108" fillId="2" borderId="1" xfId="0" applyNumberFormat="1" applyFont="1" applyFill="1" applyBorder="1" applyAlignment="1">
      <alignment horizontal="center" vertical="center"/>
    </xf>
    <xf numFmtId="4" fontId="107" fillId="2" borderId="1" xfId="3" applyNumberFormat="1" applyFont="1" applyFill="1" applyBorder="1" applyAlignment="1">
      <alignment horizontal="center" vertical="center"/>
    </xf>
    <xf numFmtId="0" fontId="108" fillId="0" borderId="1" xfId="0" applyFont="1" applyBorder="1" applyAlignment="1">
      <alignment horizontal="center" vertical="center"/>
    </xf>
    <xf numFmtId="2" fontId="108" fillId="0" borderId="1" xfId="4" applyNumberFormat="1" applyFont="1" applyBorder="1" applyAlignment="1">
      <alignment horizontal="center" vertical="center"/>
    </xf>
    <xf numFmtId="3" fontId="108" fillId="0" borderId="1" xfId="0" applyNumberFormat="1" applyFont="1" applyBorder="1" applyAlignment="1">
      <alignment horizontal="center" vertical="center"/>
    </xf>
    <xf numFmtId="2" fontId="107" fillId="0" borderId="1" xfId="0" applyNumberFormat="1" applyFont="1" applyBorder="1" applyAlignment="1">
      <alignment horizontal="center" vertical="center"/>
    </xf>
    <xf numFmtId="0" fontId="107" fillId="0" borderId="1" xfId="0" applyFont="1" applyBorder="1" applyAlignment="1">
      <alignment horizontal="center" vertical="center"/>
    </xf>
    <xf numFmtId="2" fontId="109" fillId="6" borderId="6" xfId="0" applyNumberFormat="1" applyFont="1" applyFill="1" applyBorder="1" applyAlignment="1" applyProtection="1">
      <alignment horizontal="center" vertical="center"/>
      <protection hidden="1"/>
    </xf>
    <xf numFmtId="2" fontId="109" fillId="6" borderId="6" xfId="0" applyNumberFormat="1" applyFont="1" applyFill="1" applyBorder="1" applyAlignment="1">
      <alignment horizontal="center" vertical="center"/>
    </xf>
    <xf numFmtId="4" fontId="108" fillId="2" borderId="1" xfId="3" applyNumberFormat="1" applyFont="1" applyFill="1" applyBorder="1" applyAlignment="1">
      <alignment horizontal="center" vertical="center"/>
    </xf>
    <xf numFmtId="0" fontId="108" fillId="2" borderId="1" xfId="0" applyFont="1" applyFill="1" applyBorder="1" applyAlignment="1">
      <alignment horizontal="center" vertical="center"/>
    </xf>
    <xf numFmtId="0" fontId="108" fillId="2" borderId="1" xfId="0" applyFont="1" applyFill="1" applyBorder="1" applyAlignment="1">
      <alignment horizontal="left" vertical="center"/>
    </xf>
    <xf numFmtId="0" fontId="107" fillId="2" borderId="1" xfId="0" applyFont="1" applyFill="1" applyBorder="1" applyAlignment="1">
      <alignment horizontal="center" vertical="center"/>
    </xf>
    <xf numFmtId="2" fontId="109" fillId="6" borderId="1" xfId="0" applyNumberFormat="1" applyFont="1" applyFill="1" applyBorder="1" applyAlignment="1" applyProtection="1">
      <alignment horizontal="center" vertical="center"/>
      <protection hidden="1"/>
    </xf>
    <xf numFmtId="2" fontId="109" fillId="6" borderId="1" xfId="0" applyNumberFormat="1" applyFont="1" applyFill="1" applyBorder="1" applyAlignment="1">
      <alignment horizontal="center" vertical="center"/>
    </xf>
    <xf numFmtId="4" fontId="108" fillId="2" borderId="1" xfId="0" applyNumberFormat="1" applyFont="1" applyFill="1" applyBorder="1" applyAlignment="1">
      <alignment horizontal="center" vertical="center"/>
    </xf>
    <xf numFmtId="4" fontId="109" fillId="2" borderId="1" xfId="0" applyNumberFormat="1" applyFont="1" applyFill="1" applyBorder="1" applyAlignment="1" applyProtection="1">
      <alignment horizontal="center" vertical="center"/>
      <protection hidden="1"/>
    </xf>
    <xf numFmtId="4" fontId="108" fillId="2" borderId="1" xfId="3" applyNumberFormat="1" applyFont="1" applyFill="1" applyBorder="1" applyAlignment="1">
      <alignment horizontal="center" vertical="center" wrapText="1"/>
    </xf>
    <xf numFmtId="4" fontId="108" fillId="2" borderId="1" xfId="4" applyNumberFormat="1" applyFont="1" applyFill="1" applyBorder="1" applyAlignment="1">
      <alignment horizontal="center" vertical="center"/>
    </xf>
    <xf numFmtId="3" fontId="108" fillId="2" borderId="1" xfId="0" applyNumberFormat="1" applyFont="1" applyFill="1" applyBorder="1" applyAlignment="1">
      <alignment horizontal="center" vertical="center"/>
    </xf>
    <xf numFmtId="4" fontId="109" fillId="2" borderId="1" xfId="0" applyNumberFormat="1" applyFont="1" applyFill="1" applyBorder="1" applyAlignment="1">
      <alignment horizontal="center" vertical="center"/>
    </xf>
    <xf numFmtId="3" fontId="109" fillId="2" borderId="1" xfId="0" applyNumberFormat="1" applyFont="1" applyFill="1" applyBorder="1" applyAlignment="1">
      <alignment horizontal="center" vertical="center"/>
    </xf>
    <xf numFmtId="4" fontId="107" fillId="2" borderId="1" xfId="0" applyNumberFormat="1" applyFont="1" applyFill="1" applyBorder="1" applyAlignment="1">
      <alignment horizontal="center" vertical="center"/>
    </xf>
    <xf numFmtId="1" fontId="111" fillId="0" borderId="1" xfId="0" applyNumberFormat="1" applyFont="1" applyBorder="1" applyAlignment="1">
      <alignment horizontal="center" vertical="center"/>
    </xf>
    <xf numFmtId="2" fontId="109" fillId="2" borderId="1" xfId="0" applyNumberFormat="1" applyFont="1" applyFill="1" applyBorder="1" applyAlignment="1">
      <alignment horizontal="center" vertical="center"/>
    </xf>
    <xf numFmtId="2" fontId="109" fillId="0" borderId="1" xfId="54" applyNumberFormat="1" applyFont="1" applyBorder="1" applyAlignment="1">
      <alignment horizontal="center"/>
    </xf>
    <xf numFmtId="4" fontId="108" fillId="2" borderId="6" xfId="0" applyNumberFormat="1" applyFont="1" applyFill="1" applyBorder="1" applyAlignment="1">
      <alignment horizontal="center" vertical="center"/>
    </xf>
    <xf numFmtId="4" fontId="109" fillId="2" borderId="6" xfId="0" applyNumberFormat="1" applyFont="1" applyFill="1" applyBorder="1" applyAlignment="1" applyProtection="1">
      <alignment horizontal="center" vertical="center"/>
      <protection hidden="1"/>
    </xf>
    <xf numFmtId="2" fontId="109" fillId="2" borderId="6" xfId="0" applyNumberFormat="1" applyFont="1" applyFill="1" applyBorder="1" applyAlignment="1">
      <alignment horizontal="center" vertical="center"/>
    </xf>
    <xf numFmtId="3" fontId="11" fillId="0" borderId="0" xfId="11" applyNumberFormat="1" applyFont="1" applyAlignment="1">
      <alignment horizontal="center"/>
    </xf>
    <xf numFmtId="0" fontId="113" fillId="0" borderId="0" xfId="0" applyFont="1" applyAlignment="1">
      <alignment horizontal="center"/>
    </xf>
    <xf numFmtId="0" fontId="114" fillId="0" borderId="0" xfId="0" applyFont="1" applyAlignment="1">
      <alignment horizontal="center"/>
    </xf>
    <xf numFmtId="0" fontId="114" fillId="0" borderId="0" xfId="0" applyFont="1"/>
    <xf numFmtId="1" fontId="115" fillId="0" borderId="4" xfId="54" applyNumberFormat="1" applyFont="1" applyBorder="1" applyAlignment="1">
      <alignment horizontal="center" wrapText="1"/>
    </xf>
    <xf numFmtId="1" fontId="116" fillId="2" borderId="1" xfId="0" applyNumberFormat="1" applyFont="1" applyFill="1" applyBorder="1" applyAlignment="1" applyProtection="1">
      <alignment horizontal="left" vertical="center"/>
      <protection hidden="1"/>
    </xf>
    <xf numFmtId="0" fontId="115" fillId="0" borderId="1" xfId="0" applyFont="1" applyBorder="1" applyAlignment="1">
      <alignment horizontal="left"/>
    </xf>
    <xf numFmtId="1" fontId="116" fillId="2" borderId="1" xfId="0" applyNumberFormat="1" applyFont="1" applyFill="1" applyBorder="1" applyAlignment="1" applyProtection="1">
      <alignment horizontal="left" vertical="center" wrapText="1"/>
      <protection hidden="1"/>
    </xf>
    <xf numFmtId="2" fontId="78" fillId="0" borderId="1" xfId="54" applyNumberFormat="1" applyFont="1" applyBorder="1" applyAlignment="1">
      <alignment horizontal="center"/>
    </xf>
    <xf numFmtId="2" fontId="6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3" fontId="6" fillId="0" borderId="0" xfId="11" applyNumberFormat="1" applyFont="1" applyAlignment="1">
      <alignment horizontal="center"/>
    </xf>
    <xf numFmtId="0" fontId="77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1" xfId="0" applyFont="1" applyFill="1" applyBorder="1" applyAlignment="1" applyProtection="1">
      <alignment horizontal="center" vertical="center" wrapText="1"/>
      <protection hidden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2" fontId="117" fillId="2" borderId="1" xfId="0" applyNumberFormat="1" applyFont="1" applyFill="1" applyBorder="1" applyAlignment="1">
      <alignment horizontal="center" vertical="center"/>
    </xf>
    <xf numFmtId="1" fontId="117" fillId="2" borderId="1" xfId="0" applyNumberFormat="1" applyFont="1" applyFill="1" applyBorder="1" applyAlignment="1">
      <alignment horizontal="center" vertical="center"/>
    </xf>
    <xf numFmtId="2" fontId="32" fillId="2" borderId="1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1" fontId="117" fillId="2" borderId="4" xfId="0" applyNumberFormat="1" applyFont="1" applyFill="1" applyBorder="1" applyAlignment="1">
      <alignment horizontal="center" vertical="center"/>
    </xf>
    <xf numFmtId="2" fontId="118" fillId="2" borderId="1" xfId="0" applyNumberFormat="1" applyFont="1" applyFill="1" applyBorder="1" applyAlignment="1">
      <alignment horizontal="center" vertical="center"/>
    </xf>
    <xf numFmtId="3" fontId="119" fillId="0" borderId="0" xfId="1" applyNumberFormat="1" applyFont="1" applyAlignment="1">
      <alignment horizontal="center"/>
    </xf>
    <xf numFmtId="0" fontId="73" fillId="0" borderId="0" xfId="0" applyFont="1" applyAlignment="1">
      <alignment horizontal="center"/>
    </xf>
    <xf numFmtId="3" fontId="119" fillId="0" borderId="0" xfId="1" applyNumberFormat="1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4" fontId="107" fillId="2" borderId="1" xfId="3" applyNumberFormat="1" applyFont="1" applyFill="1" applyBorder="1" applyAlignment="1">
      <alignment horizontal="center" vertical="center" wrapText="1"/>
    </xf>
    <xf numFmtId="0" fontId="120" fillId="0" borderId="0" xfId="0" applyFont="1"/>
    <xf numFmtId="2" fontId="68" fillId="0" borderId="0" xfId="0" applyNumberFormat="1" applyFont="1" applyAlignment="1">
      <alignment horizontal="center" vertical="center"/>
    </xf>
    <xf numFmtId="2" fontId="121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Border="1" applyAlignment="1">
      <alignment horizontal="center"/>
    </xf>
    <xf numFmtId="3" fontId="69" fillId="0" borderId="0" xfId="1" applyNumberFormat="1" applyFont="1" applyAlignment="1">
      <alignment horizontal="center"/>
    </xf>
    <xf numFmtId="0" fontId="77" fillId="0" borderId="0" xfId="0" applyFont="1" applyAlignment="1">
      <alignment horizontal="center" vertical="center"/>
    </xf>
    <xf numFmtId="0" fontId="107" fillId="2" borderId="1" xfId="0" applyFont="1" applyFill="1" applyBorder="1" applyAlignment="1">
      <alignment horizontal="center" vertical="center"/>
    </xf>
    <xf numFmtId="0" fontId="0" fillId="2" borderId="0" xfId="0" applyFont="1" applyFill="1"/>
    <xf numFmtId="2" fontId="0" fillId="0" borderId="0" xfId="0" applyNumberFormat="1"/>
    <xf numFmtId="0" fontId="122" fillId="2" borderId="0" xfId="0" applyFont="1" applyFill="1"/>
    <xf numFmtId="3" fontId="109" fillId="2" borderId="6" xfId="0" applyNumberFormat="1" applyFont="1" applyFill="1" applyBorder="1" applyAlignment="1">
      <alignment horizontal="center" vertical="center"/>
    </xf>
    <xf numFmtId="182" fontId="0" fillId="0" borderId="0" xfId="0" applyNumberFormat="1"/>
    <xf numFmtId="182" fontId="73" fillId="0" borderId="0" xfId="1" applyNumberFormat="1" applyFont="1" applyAlignment="1">
      <alignment horizontal="center"/>
    </xf>
    <xf numFmtId="182" fontId="108" fillId="2" borderId="1" xfId="3" applyNumberFormat="1" applyFont="1" applyFill="1" applyBorder="1" applyAlignment="1">
      <alignment horizontal="center" vertical="top" wrapText="1"/>
    </xf>
    <xf numFmtId="182" fontId="118" fillId="0" borderId="1" xfId="0" applyNumberFormat="1" applyFont="1" applyBorder="1" applyAlignment="1">
      <alignment horizontal="center" vertical="center"/>
    </xf>
    <xf numFmtId="182" fontId="118" fillId="0" borderId="6" xfId="0" applyNumberFormat="1" applyFont="1" applyBorder="1" applyAlignment="1">
      <alignment horizontal="center" vertical="center"/>
    </xf>
    <xf numFmtId="182" fontId="68" fillId="0" borderId="0" xfId="0" applyNumberFormat="1" applyFont="1" applyAlignment="1">
      <alignment horizontal="center" vertical="center"/>
    </xf>
    <xf numFmtId="182" fontId="9" fillId="0" borderId="0" xfId="0" applyNumberFormat="1" applyFont="1"/>
    <xf numFmtId="182" fontId="17" fillId="0" borderId="0" xfId="0" applyNumberFormat="1" applyFont="1"/>
    <xf numFmtId="182" fontId="69" fillId="0" borderId="0" xfId="1" applyNumberFormat="1" applyFont="1" applyAlignment="1">
      <alignment horizontal="center" vertical="center"/>
    </xf>
    <xf numFmtId="182" fontId="108" fillId="0" borderId="0" xfId="1" applyNumberFormat="1" applyFont="1" applyAlignment="1">
      <alignment horizontal="center" vertical="center"/>
    </xf>
    <xf numFmtId="182" fontId="108" fillId="2" borderId="1" xfId="3" applyNumberFormat="1" applyFont="1" applyFill="1" applyBorder="1" applyAlignment="1">
      <alignment horizontal="center" vertical="center" wrapText="1"/>
    </xf>
    <xf numFmtId="3" fontId="123" fillId="0" borderId="0" xfId="1" applyNumberFormat="1" applyFont="1" applyAlignment="1">
      <alignment horizontal="center"/>
    </xf>
    <xf numFmtId="0" fontId="124" fillId="0" borderId="0" xfId="0" applyFont="1" applyAlignment="1">
      <alignment horizontal="center"/>
    </xf>
    <xf numFmtId="3" fontId="125" fillId="2" borderId="1" xfId="3" applyNumberFormat="1" applyFont="1" applyFill="1" applyBorder="1" applyAlignment="1">
      <alignment horizontal="center" vertical="center" wrapText="1"/>
    </xf>
    <xf numFmtId="0" fontId="126" fillId="0" borderId="0" xfId="0" applyFont="1" applyAlignment="1">
      <alignment horizontal="center" vertical="center"/>
    </xf>
    <xf numFmtId="3" fontId="127" fillId="0" borderId="0" xfId="1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8" fillId="0" borderId="0" xfId="0" applyFont="1"/>
    <xf numFmtId="3" fontId="124" fillId="0" borderId="0" xfId="0" applyNumberFormat="1" applyFont="1" applyAlignment="1">
      <alignment horizontal="center"/>
    </xf>
    <xf numFmtId="3" fontId="126" fillId="0" borderId="0" xfId="0" applyNumberFormat="1" applyFont="1" applyAlignment="1">
      <alignment horizontal="center" vertical="center"/>
    </xf>
    <xf numFmtId="3" fontId="124" fillId="0" borderId="0" xfId="0" applyNumberFormat="1" applyFont="1" applyAlignment="1">
      <alignment horizontal="center" vertical="center"/>
    </xf>
    <xf numFmtId="3" fontId="128" fillId="0" borderId="0" xfId="0" applyNumberFormat="1" applyFont="1"/>
    <xf numFmtId="3" fontId="125" fillId="2" borderId="1" xfId="3" applyNumberFormat="1" applyFont="1" applyFill="1" applyBorder="1" applyAlignment="1">
      <alignment horizontal="center" vertical="center"/>
    </xf>
    <xf numFmtId="4" fontId="125" fillId="2" borderId="1" xfId="3" applyNumberFormat="1" applyFont="1" applyFill="1" applyBorder="1" applyAlignment="1">
      <alignment horizontal="center" vertical="center"/>
    </xf>
    <xf numFmtId="4" fontId="129" fillId="2" borderId="1" xfId="3" applyNumberFormat="1" applyFont="1" applyFill="1" applyBorder="1" applyAlignment="1">
      <alignment horizontal="center" vertical="center"/>
    </xf>
    <xf numFmtId="2" fontId="78" fillId="0" borderId="1" xfId="54" applyNumberFormat="1" applyFont="1" applyBorder="1" applyAlignment="1">
      <alignment horizontal="center" vertical="center"/>
    </xf>
    <xf numFmtId="2" fontId="121" fillId="0" borderId="1" xfId="0" applyNumberFormat="1" applyFont="1" applyBorder="1" applyAlignment="1">
      <alignment horizontal="center" vertical="center"/>
    </xf>
    <xf numFmtId="2" fontId="100" fillId="0" borderId="1" xfId="0" applyNumberFormat="1" applyFont="1" applyBorder="1"/>
    <xf numFmtId="2" fontId="100" fillId="4" borderId="1" xfId="0" applyNumberFormat="1" applyFont="1" applyFill="1" applyBorder="1"/>
    <xf numFmtId="0" fontId="130" fillId="0" borderId="0" xfId="0" applyFont="1"/>
    <xf numFmtId="2" fontId="130" fillId="0" borderId="0" xfId="0" applyNumberFormat="1" applyFont="1"/>
    <xf numFmtId="0" fontId="131" fillId="2" borderId="0" xfId="0" applyFont="1" applyFill="1"/>
    <xf numFmtId="0" fontId="130" fillId="2" borderId="0" xfId="0" applyFont="1" applyFill="1"/>
    <xf numFmtId="3" fontId="125" fillId="0" borderId="0" xfId="1" applyNumberFormat="1" applyFont="1" applyAlignment="1">
      <alignment horizontal="center"/>
    </xf>
    <xf numFmtId="0" fontId="132" fillId="0" borderId="0" xfId="0" applyFont="1" applyAlignment="1">
      <alignment horizontal="center" vertical="center"/>
    </xf>
    <xf numFmtId="3" fontId="125" fillId="0" borderId="0" xfId="1" applyNumberFormat="1" applyFont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/>
    </xf>
    <xf numFmtId="0" fontId="87" fillId="0" borderId="1" xfId="0" applyFont="1" applyBorder="1" applyAlignment="1">
      <alignment horizontal="center" vertical="center"/>
    </xf>
    <xf numFmtId="0" fontId="87" fillId="0" borderId="1" xfId="0" applyFont="1" applyBorder="1" applyAlignment="1">
      <alignment horizontal="center" vertical="center" wrapText="1"/>
    </xf>
    <xf numFmtId="3" fontId="73" fillId="2" borderId="1" xfId="3" applyNumberFormat="1" applyFont="1" applyFill="1" applyBorder="1" applyAlignment="1">
      <alignment horizontal="center" vertical="top" wrapText="1"/>
    </xf>
    <xf numFmtId="0" fontId="101" fillId="0" borderId="0" xfId="0" applyFont="1" applyAlignment="1">
      <alignment horizontal="center" vertical="center"/>
    </xf>
    <xf numFmtId="0" fontId="32" fillId="0" borderId="0" xfId="0" applyFont="1" applyBorder="1"/>
    <xf numFmtId="3" fontId="133" fillId="0" borderId="0" xfId="1" applyNumberFormat="1" applyFont="1" applyAlignment="1">
      <alignment horizontal="center" vertical="center"/>
    </xf>
    <xf numFmtId="0" fontId="134" fillId="0" borderId="0" xfId="0" applyFont="1"/>
    <xf numFmtId="3" fontId="9" fillId="0" borderId="0" xfId="0" applyNumberFormat="1" applyFont="1"/>
    <xf numFmtId="3" fontId="17" fillId="0" borderId="0" xfId="0" applyNumberFormat="1" applyFont="1"/>
    <xf numFmtId="3" fontId="135" fillId="0" borderId="0" xfId="1" applyNumberFormat="1" applyFont="1" applyAlignment="1">
      <alignment horizontal="center"/>
    </xf>
    <xf numFmtId="2" fontId="137" fillId="0" borderId="1" xfId="0" applyNumberFormat="1" applyFont="1" applyBorder="1" applyAlignment="1">
      <alignment horizontal="center" vertical="center"/>
    </xf>
    <xf numFmtId="0" fontId="138" fillId="0" borderId="0" xfId="0" applyFont="1" applyAlignment="1">
      <alignment horizontal="center" vertical="center"/>
    </xf>
    <xf numFmtId="3" fontId="139" fillId="0" borderId="0" xfId="1" applyNumberFormat="1" applyFont="1" applyAlignment="1">
      <alignment horizontal="center" vertical="center"/>
    </xf>
    <xf numFmtId="3" fontId="135" fillId="0" borderId="0" xfId="1" applyNumberFormat="1" applyFont="1" applyAlignment="1">
      <alignment horizontal="center" vertical="center"/>
    </xf>
    <xf numFmtId="4" fontId="137" fillId="0" borderId="1" xfId="0" applyNumberFormat="1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 wrapText="1"/>
    </xf>
    <xf numFmtId="0" fontId="140" fillId="0" borderId="0" xfId="0" applyFont="1"/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1" fontId="34" fillId="2" borderId="2" xfId="0" applyNumberFormat="1" applyFont="1" applyFill="1" applyBorder="1" applyAlignment="1" applyProtection="1">
      <alignment horizontal="center" vertical="center"/>
      <protection hidden="1"/>
    </xf>
    <xf numFmtId="0" fontId="30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0" fillId="2" borderId="1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0" fontId="32" fillId="2" borderId="0" xfId="0" applyFont="1" applyFill="1"/>
    <xf numFmtId="0" fontId="30" fillId="2" borderId="0" xfId="0" applyFont="1" applyFill="1"/>
    <xf numFmtId="3" fontId="6" fillId="0" borderId="0" xfId="1" applyNumberFormat="1" applyFont="1" applyAlignment="1"/>
    <xf numFmtId="0" fontId="24" fillId="0" borderId="0" xfId="0" applyFont="1" applyAlignment="1"/>
    <xf numFmtId="0" fontId="22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3" fontId="143" fillId="0" borderId="0" xfId="1" applyNumberFormat="1" applyFont="1" applyAlignment="1"/>
    <xf numFmtId="3" fontId="142" fillId="0" borderId="0" xfId="1" applyNumberFormat="1" applyFont="1" applyAlignment="1">
      <alignment horizontal="center"/>
    </xf>
    <xf numFmtId="3" fontId="144" fillId="0" borderId="0" xfId="1" applyNumberFormat="1" applyFont="1" applyAlignment="1"/>
    <xf numFmtId="3" fontId="145" fillId="2" borderId="0" xfId="1" applyNumberFormat="1" applyFont="1" applyFill="1" applyAlignment="1"/>
    <xf numFmtId="3" fontId="146" fillId="0" borderId="0" xfId="1" applyNumberFormat="1" applyFont="1" applyAlignment="1"/>
    <xf numFmtId="2" fontId="24" fillId="2" borderId="1" xfId="0" applyNumberFormat="1" applyFont="1" applyFill="1" applyBorder="1" applyAlignment="1" applyProtection="1">
      <alignment horizontal="center" vertical="center"/>
      <protection hidden="1"/>
    </xf>
    <xf numFmtId="0" fontId="2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147" fillId="0" borderId="0" xfId="0" applyFont="1"/>
    <xf numFmtId="2" fontId="97" fillId="2" borderId="1" xfId="0" applyNumberFormat="1" applyFont="1" applyFill="1" applyBorder="1" applyAlignment="1" applyProtection="1">
      <alignment horizontal="center" vertical="center"/>
      <protection hidden="1"/>
    </xf>
    <xf numFmtId="165" fontId="97" fillId="2" borderId="1" xfId="0" applyNumberFormat="1" applyFont="1" applyFill="1" applyBorder="1" applyAlignment="1" applyProtection="1">
      <alignment horizontal="center" vertical="center"/>
      <protection hidden="1"/>
    </xf>
    <xf numFmtId="0" fontId="97" fillId="2" borderId="1" xfId="0" applyFont="1" applyFill="1" applyBorder="1" applyAlignment="1">
      <alignment horizontal="center" vertical="center"/>
    </xf>
    <xf numFmtId="0" fontId="97" fillId="2" borderId="1" xfId="2" applyFont="1" applyFill="1" applyBorder="1" applyAlignment="1" applyProtection="1">
      <alignment horizontal="center" vertical="center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2" borderId="0" xfId="1" applyNumberFormat="1" applyFont="1" applyFill="1" applyAlignment="1">
      <alignment horizontal="center"/>
    </xf>
    <xf numFmtId="3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3" fontId="6" fillId="2" borderId="0" xfId="1" applyNumberFormat="1" applyFont="1" applyFill="1" applyAlignment="1">
      <alignment horizontal="center"/>
    </xf>
    <xf numFmtId="3" fontId="28" fillId="2" borderId="0" xfId="1" applyNumberFormat="1" applyFont="1" applyFill="1" applyAlignment="1"/>
    <xf numFmtId="0" fontId="5" fillId="2" borderId="0" xfId="0" applyFont="1" applyFill="1" applyAlignment="1">
      <alignment horizontal="center" vertical="center"/>
    </xf>
    <xf numFmtId="0" fontId="3" fillId="0" borderId="0" xfId="0" applyFont="1" applyAlignment="1"/>
    <xf numFmtId="0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10" fillId="0" borderId="0" xfId="0" applyFont="1" applyBorder="1"/>
    <xf numFmtId="2" fontId="99" fillId="0" borderId="1" xfId="0" applyNumberFormat="1" applyFont="1" applyBorder="1" applyAlignment="1">
      <alignment horizontal="center" vertical="center"/>
    </xf>
    <xf numFmtId="0" fontId="96" fillId="0" borderId="0" xfId="0" applyFont="1"/>
    <xf numFmtId="0" fontId="149" fillId="0" borderId="0" xfId="0" applyFont="1"/>
    <xf numFmtId="3" fontId="11" fillId="2" borderId="0" xfId="1" applyNumberFormat="1" applyFont="1" applyFill="1" applyAlignment="1">
      <alignment horizontal="center"/>
    </xf>
    <xf numFmtId="3" fontId="29" fillId="2" borderId="0" xfId="1" applyNumberFormat="1" applyFont="1" applyFill="1" applyAlignment="1"/>
    <xf numFmtId="2" fontId="19" fillId="2" borderId="1" xfId="0" applyNumberFormat="1" applyFont="1" applyFill="1" applyBorder="1" applyAlignment="1">
      <alignment horizontal="center" vertical="center"/>
    </xf>
    <xf numFmtId="2" fontId="19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/>
    <xf numFmtId="0" fontId="33" fillId="2" borderId="0" xfId="0" applyFont="1" applyFill="1"/>
    <xf numFmtId="0" fontId="27" fillId="2" borderId="0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>
      <alignment horizontal="center"/>
    </xf>
    <xf numFmtId="0" fontId="24" fillId="2" borderId="0" xfId="0" applyFont="1" applyFill="1"/>
    <xf numFmtId="2" fontId="10" fillId="0" borderId="1" xfId="0" applyNumberFormat="1" applyFont="1" applyBorder="1" applyAlignment="1">
      <alignment horizontal="center" vertical="center"/>
    </xf>
    <xf numFmtId="3" fontId="141" fillId="0" borderId="0" xfId="1" applyNumberFormat="1" applyFont="1" applyAlignment="1"/>
    <xf numFmtId="2" fontId="98" fillId="0" borderId="1" xfId="0" applyNumberFormat="1" applyFont="1" applyBorder="1" applyAlignment="1">
      <alignment horizontal="center" vertical="center"/>
    </xf>
    <xf numFmtId="1" fontId="150" fillId="2" borderId="1" xfId="0" applyNumberFormat="1" applyFont="1" applyFill="1" applyBorder="1" applyAlignment="1" applyProtection="1">
      <alignment horizontal="center" vertical="center"/>
      <protection hidden="1"/>
    </xf>
    <xf numFmtId="165" fontId="22" fillId="2" borderId="1" xfId="0" applyNumberFormat="1" applyFont="1" applyFill="1" applyBorder="1" applyAlignment="1" applyProtection="1">
      <alignment horizontal="center" vertical="center"/>
      <protection hidden="1"/>
    </xf>
    <xf numFmtId="0" fontId="151" fillId="0" borderId="1" xfId="0" applyFont="1" applyBorder="1"/>
    <xf numFmtId="1" fontId="98" fillId="2" borderId="1" xfId="0" applyNumberFormat="1" applyFont="1" applyFill="1" applyBorder="1" applyAlignment="1" applyProtection="1">
      <alignment horizontal="center" vertical="center"/>
      <protection hidden="1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15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/>
    </xf>
    <xf numFmtId="1" fontId="99" fillId="2" borderId="1" xfId="0" applyNumberFormat="1" applyFont="1" applyFill="1" applyBorder="1" applyAlignment="1">
      <alignment horizontal="center" vertical="center"/>
    </xf>
    <xf numFmtId="1" fontId="99" fillId="2" borderId="1" xfId="0" applyNumberFormat="1" applyFont="1" applyFill="1" applyBorder="1" applyAlignment="1" applyProtection="1">
      <alignment horizontal="center" vertical="center"/>
      <protection hidden="1"/>
    </xf>
    <xf numFmtId="2" fontId="99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/>
    <xf numFmtId="4" fontId="5" fillId="0" borderId="0" xfId="0" applyNumberFormat="1" applyFont="1" applyAlignment="1">
      <alignment horizontal="center"/>
    </xf>
    <xf numFmtId="4" fontId="2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2" fillId="2" borderId="1" xfId="0" applyNumberFormat="1" applyFont="1" applyFill="1" applyBorder="1" applyAlignment="1" applyProtection="1">
      <alignment horizontal="center" vertical="center"/>
      <protection hidden="1"/>
    </xf>
    <xf numFmtId="1" fontId="35" fillId="2" borderId="1" xfId="0" applyNumberFormat="1" applyFont="1" applyFill="1" applyBorder="1" applyAlignment="1" applyProtection="1">
      <alignment horizontal="center" vertical="center"/>
      <protection hidden="1"/>
    </xf>
    <xf numFmtId="1" fontId="152" fillId="2" borderId="1" xfId="0" applyNumberFormat="1" applyFont="1" applyFill="1" applyBorder="1" applyAlignment="1" applyProtection="1">
      <alignment horizontal="left" vertical="center"/>
      <protection hidden="1"/>
    </xf>
    <xf numFmtId="4" fontId="22" fillId="0" borderId="0" xfId="0" applyNumberFormat="1" applyFont="1"/>
    <xf numFmtId="4" fontId="17" fillId="0" borderId="0" xfId="0" applyNumberFormat="1" applyFont="1"/>
    <xf numFmtId="0" fontId="2" fillId="0" borderId="0" xfId="0" applyFont="1" applyAlignment="1"/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" fontId="36" fillId="2" borderId="1" xfId="0" applyNumberFormat="1" applyFont="1" applyFill="1" applyBorder="1" applyAlignment="1" applyProtection="1">
      <alignment horizontal="center" vertical="center"/>
      <protection hidden="1"/>
    </xf>
    <xf numFmtId="0" fontId="24" fillId="0" borderId="0" xfId="0" applyFont="1" applyAlignment="1">
      <alignment horizontal="center"/>
    </xf>
    <xf numFmtId="3" fontId="5" fillId="2" borderId="0" xfId="1" applyNumberFormat="1" applyFont="1" applyFill="1" applyAlignment="1">
      <alignment horizontal="center"/>
    </xf>
    <xf numFmtId="3" fontId="5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/>
    <xf numFmtId="3" fontId="5" fillId="2" borderId="0" xfId="1" applyNumberFormat="1" applyFont="1" applyFill="1" applyAlignment="1"/>
    <xf numFmtId="3" fontId="7" fillId="2" borderId="0" xfId="1" applyNumberFormat="1" applyFont="1" applyFill="1" applyAlignment="1"/>
    <xf numFmtId="0" fontId="13" fillId="2" borderId="0" xfId="0" applyFont="1" applyFill="1" applyAlignment="1">
      <alignment horizontal="center"/>
    </xf>
    <xf numFmtId="0" fontId="19" fillId="2" borderId="0" xfId="0" applyFont="1" applyFill="1"/>
    <xf numFmtId="0" fontId="25" fillId="2" borderId="0" xfId="0" applyFont="1" applyFill="1"/>
    <xf numFmtId="3" fontId="141" fillId="2" borderId="0" xfId="1" applyNumberFormat="1" applyFont="1" applyFill="1" applyBorder="1" applyAlignment="1"/>
    <xf numFmtId="0" fontId="24" fillId="2" borderId="0" xfId="0" applyFont="1" applyFill="1" applyAlignment="1"/>
    <xf numFmtId="3" fontId="2" fillId="2" borderId="0" xfId="1" applyNumberFormat="1" applyFont="1" applyFill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2" fontId="31" fillId="2" borderId="0" xfId="0" applyNumberFormat="1" applyFont="1" applyFill="1"/>
    <xf numFmtId="0" fontId="31" fillId="2" borderId="0" xfId="0" applyFont="1" applyFill="1"/>
    <xf numFmtId="0" fontId="31" fillId="2" borderId="0" xfId="0" applyFont="1" applyFill="1" applyBorder="1"/>
    <xf numFmtId="0" fontId="31" fillId="2" borderId="1" xfId="0" applyFont="1" applyFill="1" applyBorder="1"/>
    <xf numFmtId="0" fontId="35" fillId="2" borderId="0" xfId="0" applyFont="1" applyFill="1"/>
    <xf numFmtId="0" fontId="36" fillId="2" borderId="0" xfId="0" applyFont="1" applyFill="1"/>
    <xf numFmtId="2" fontId="30" fillId="2" borderId="0" xfId="0" applyNumberFormat="1" applyFont="1" applyFill="1" applyBorder="1" applyAlignment="1">
      <alignment horizontal="center" vertical="center"/>
    </xf>
    <xf numFmtId="1" fontId="93" fillId="2" borderId="1" xfId="0" applyNumberFormat="1" applyFont="1" applyFill="1" applyBorder="1" applyAlignment="1" applyProtection="1">
      <alignment horizontal="center" vertical="center"/>
      <protection hidden="1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99" fillId="2" borderId="1" xfId="2" applyFont="1" applyFill="1" applyBorder="1" applyAlignment="1" applyProtection="1">
      <alignment horizontal="center" vertical="center"/>
    </xf>
    <xf numFmtId="3" fontId="2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2" fillId="0" borderId="0" xfId="1" applyNumberFormat="1" applyFont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" fontId="9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77" fillId="0" borderId="0" xfId="54" applyFont="1" applyAlignment="1"/>
    <xf numFmtId="0" fontId="77" fillId="2" borderId="0" xfId="54" applyFont="1" applyFill="1" applyAlignment="1"/>
    <xf numFmtId="3" fontId="113" fillId="0" borderId="0" xfId="11" applyNumberFormat="1" applyFont="1" applyAlignment="1">
      <alignment horizontal="center"/>
    </xf>
    <xf numFmtId="3" fontId="66" fillId="0" borderId="0" xfId="11" applyNumberFormat="1" applyFont="1" applyAlignment="1">
      <alignment horizontal="center"/>
    </xf>
    <xf numFmtId="3" fontId="155" fillId="0" borderId="0" xfId="11" applyNumberFormat="1" applyFont="1" applyAlignment="1"/>
    <xf numFmtId="3" fontId="155" fillId="2" borderId="0" xfId="11" applyNumberFormat="1" applyFont="1" applyFill="1" applyAlignment="1"/>
    <xf numFmtId="3" fontId="155" fillId="2" borderId="0" xfId="11" applyNumberFormat="1" applyFont="1" applyFill="1" applyAlignment="1">
      <alignment horizontal="center"/>
    </xf>
    <xf numFmtId="0" fontId="66" fillId="0" borderId="0" xfId="59" applyFont="1" applyAlignment="1">
      <alignment horizontal="center"/>
    </xf>
    <xf numFmtId="0" fontId="77" fillId="2" borderId="1" xfId="54" applyNumberFormat="1" applyFont="1" applyFill="1" applyBorder="1" applyAlignment="1" applyProtection="1">
      <alignment horizontal="center" vertical="center" wrapText="1"/>
      <protection hidden="1"/>
    </xf>
    <xf numFmtId="0" fontId="77" fillId="2" borderId="1" xfId="54" applyFont="1" applyFill="1" applyBorder="1" applyAlignment="1" applyProtection="1">
      <alignment horizontal="center" vertical="center" wrapText="1"/>
      <protection hidden="1"/>
    </xf>
    <xf numFmtId="0" fontId="77" fillId="2" borderId="1" xfId="54" applyFont="1" applyFill="1" applyBorder="1" applyAlignment="1">
      <alignment horizontal="center" vertical="center" wrapText="1"/>
    </xf>
    <xf numFmtId="0" fontId="77" fillId="2" borderId="1" xfId="54" applyFont="1" applyFill="1" applyBorder="1" applyAlignment="1">
      <alignment horizontal="center" vertical="center"/>
    </xf>
    <xf numFmtId="0" fontId="77" fillId="0" borderId="1" xfId="54" applyFont="1" applyBorder="1" applyAlignment="1">
      <alignment horizontal="center"/>
    </xf>
    <xf numFmtId="2" fontId="68" fillId="0" borderId="1" xfId="54" applyNumberFormat="1" applyFont="1" applyBorder="1" applyAlignment="1">
      <alignment horizontal="center"/>
    </xf>
    <xf numFmtId="1" fontId="68" fillId="3" borderId="1" xfId="54" applyNumberFormat="1" applyFont="1" applyFill="1" applyBorder="1" applyAlignment="1">
      <alignment horizontal="center"/>
    </xf>
    <xf numFmtId="2" fontId="77" fillId="0" borderId="1" xfId="54" applyNumberFormat="1" applyFont="1" applyBorder="1" applyAlignment="1">
      <alignment horizontal="center"/>
    </xf>
    <xf numFmtId="1" fontId="77" fillId="2" borderId="1" xfId="54" applyNumberFormat="1" applyFont="1" applyFill="1" applyBorder="1" applyAlignment="1">
      <alignment horizontal="center"/>
    </xf>
    <xf numFmtId="0" fontId="77" fillId="0" borderId="0" xfId="54" applyFont="1" applyAlignment="1">
      <alignment horizontal="center"/>
    </xf>
    <xf numFmtId="183" fontId="22" fillId="2" borderId="1" xfId="0" applyNumberFormat="1" applyFont="1" applyFill="1" applyBorder="1" applyAlignment="1" applyProtection="1">
      <alignment horizontal="center" vertical="center"/>
      <protection hidden="1"/>
    </xf>
    <xf numFmtId="1" fontId="156" fillId="2" borderId="1" xfId="0" applyNumberFormat="1" applyFont="1" applyFill="1" applyBorder="1" applyAlignment="1" applyProtection="1">
      <alignment horizontal="center" vertical="center"/>
      <protection hidden="1"/>
    </xf>
    <xf numFmtId="1" fontId="94" fillId="2" borderId="1" xfId="0" applyNumberFormat="1" applyFont="1" applyFill="1" applyBorder="1" applyAlignment="1" applyProtection="1">
      <alignment horizontal="left" vertical="center"/>
      <protection hidden="1"/>
    </xf>
    <xf numFmtId="1" fontId="9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left"/>
    </xf>
    <xf numFmtId="3" fontId="65" fillId="0" borderId="0" xfId="11" applyNumberFormat="1" applyFont="1" applyAlignment="1">
      <alignment horizontal="center"/>
    </xf>
    <xf numFmtId="3" fontId="67" fillId="0" borderId="0" xfId="11" applyNumberFormat="1" applyFont="1" applyAlignment="1">
      <alignment horizontal="center"/>
    </xf>
    <xf numFmtId="3" fontId="69" fillId="0" borderId="0" xfId="11" applyNumberFormat="1" applyFont="1" applyAlignment="1"/>
    <xf numFmtId="3" fontId="69" fillId="2" borderId="0" xfId="11" applyNumberFormat="1" applyFont="1" applyFill="1" applyAlignment="1"/>
    <xf numFmtId="3" fontId="69" fillId="2" borderId="0" xfId="11" applyNumberFormat="1" applyFont="1" applyFill="1" applyAlignment="1">
      <alignment horizontal="center"/>
    </xf>
    <xf numFmtId="0" fontId="158" fillId="0" borderId="1" xfId="54" applyFont="1" applyBorder="1" applyAlignment="1">
      <alignment horizontal="center"/>
    </xf>
    <xf numFmtId="0" fontId="159" fillId="0" borderId="0" xfId="0" applyFont="1"/>
    <xf numFmtId="0" fontId="160" fillId="0" borderId="0" xfId="0" applyFont="1" applyAlignment="1"/>
    <xf numFmtId="0" fontId="160" fillId="0" borderId="0" xfId="54" applyFont="1" applyAlignment="1"/>
    <xf numFmtId="0" fontId="158" fillId="0" borderId="0" xfId="54" applyFont="1" applyAlignment="1"/>
    <xf numFmtId="0" fontId="158" fillId="2" borderId="0" xfId="54" applyFont="1" applyFill="1" applyAlignment="1"/>
    <xf numFmtId="0" fontId="158" fillId="2" borderId="1" xfId="54" applyNumberFormat="1" applyFont="1" applyFill="1" applyBorder="1" applyAlignment="1" applyProtection="1">
      <alignment vertical="center" wrapText="1"/>
      <protection hidden="1"/>
    </xf>
    <xf numFmtId="0" fontId="158" fillId="2" borderId="1" xfId="54" applyNumberFormat="1" applyFont="1" applyFill="1" applyBorder="1" applyAlignment="1" applyProtection="1">
      <alignment horizontal="center" vertical="center" wrapText="1"/>
      <protection hidden="1"/>
    </xf>
    <xf numFmtId="0" fontId="158" fillId="2" borderId="1" xfId="54" applyFont="1" applyFill="1" applyBorder="1" applyAlignment="1" applyProtection="1">
      <alignment horizontal="center" vertical="center" wrapText="1"/>
      <protection hidden="1"/>
    </xf>
    <xf numFmtId="0" fontId="158" fillId="2" borderId="1" xfId="54" applyFont="1" applyFill="1" applyBorder="1" applyAlignment="1">
      <alignment horizontal="center" vertical="center" wrapText="1"/>
    </xf>
    <xf numFmtId="0" fontId="158" fillId="2" borderId="1" xfId="54" applyFont="1" applyFill="1" applyBorder="1" applyAlignment="1">
      <alignment horizontal="center" vertical="center"/>
    </xf>
    <xf numFmtId="2" fontId="159" fillId="0" borderId="1" xfId="54" applyNumberFormat="1" applyFont="1" applyBorder="1" applyAlignment="1">
      <alignment horizontal="center"/>
    </xf>
    <xf numFmtId="2" fontId="159" fillId="2" borderId="1" xfId="54" applyNumberFormat="1" applyFont="1" applyFill="1" applyBorder="1" applyAlignment="1">
      <alignment horizontal="center"/>
    </xf>
    <xf numFmtId="1" fontId="159" fillId="2" borderId="1" xfId="54" applyNumberFormat="1" applyFont="1" applyFill="1" applyBorder="1" applyAlignment="1">
      <alignment horizontal="center"/>
    </xf>
    <xf numFmtId="2" fontId="158" fillId="0" borderId="1" xfId="54" applyNumberFormat="1" applyFont="1" applyBorder="1" applyAlignment="1">
      <alignment horizontal="center"/>
    </xf>
    <xf numFmtId="1" fontId="158" fillId="2" borderId="1" xfId="54" applyNumberFormat="1" applyFont="1" applyFill="1" applyBorder="1" applyAlignment="1">
      <alignment horizontal="center"/>
    </xf>
    <xf numFmtId="1" fontId="159" fillId="0" borderId="4" xfId="54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5" fillId="0" borderId="0" xfId="11" applyNumberFormat="1" applyFont="1" applyAlignment="1">
      <alignment horizontal="center"/>
    </xf>
    <xf numFmtId="3" fontId="2" fillId="0" borderId="0" xfId="11" applyNumberFormat="1" applyFont="1" applyAlignment="1">
      <alignment horizontal="center"/>
    </xf>
    <xf numFmtId="3" fontId="6" fillId="0" borderId="0" xfId="11" applyNumberFormat="1" applyFont="1" applyAlignment="1">
      <alignment horizontal="center"/>
    </xf>
    <xf numFmtId="2" fontId="31" fillId="2" borderId="14" xfId="54" applyNumberFormat="1" applyFont="1" applyFill="1" applyBorder="1" applyAlignment="1">
      <alignment horizontal="center"/>
    </xf>
    <xf numFmtId="1" fontId="31" fillId="2" borderId="4" xfId="54" applyNumberFormat="1" applyFont="1" applyFill="1" applyBorder="1" applyAlignment="1">
      <alignment horizontal="center"/>
    </xf>
    <xf numFmtId="3" fontId="65" fillId="0" borderId="0" xfId="1" applyNumberFormat="1" applyFont="1" applyAlignment="1">
      <alignment horizontal="center"/>
    </xf>
    <xf numFmtId="3" fontId="67" fillId="0" borderId="0" xfId="1" applyNumberFormat="1" applyFont="1" applyAlignment="1">
      <alignment horizontal="center"/>
    </xf>
    <xf numFmtId="3" fontId="69" fillId="0" borderId="0" xfId="1" applyNumberFormat="1" applyFont="1" applyAlignment="1">
      <alignment horizontal="center"/>
    </xf>
    <xf numFmtId="0" fontId="6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11" applyNumberFormat="1" applyFont="1" applyAlignment="1">
      <alignment horizontal="center"/>
    </xf>
    <xf numFmtId="3" fontId="2" fillId="0" borderId="0" xfId="11" applyNumberFormat="1" applyFont="1" applyAlignment="1">
      <alignment horizontal="center"/>
    </xf>
    <xf numFmtId="3" fontId="6" fillId="0" borderId="0" xfId="11" applyNumberFormat="1" applyFont="1" applyAlignment="1">
      <alignment horizontal="center"/>
    </xf>
    <xf numFmtId="0" fontId="113" fillId="0" borderId="0" xfId="0" applyFont="1" applyAlignment="1"/>
    <xf numFmtId="3" fontId="67" fillId="0" borderId="0" xfId="1" applyNumberFormat="1" applyFont="1" applyAlignment="1"/>
    <xf numFmtId="3" fontId="71" fillId="0" borderId="0" xfId="1" applyNumberFormat="1" applyFont="1" applyAlignment="1"/>
    <xf numFmtId="0" fontId="75" fillId="0" borderId="0" xfId="0" applyFont="1" applyAlignment="1">
      <alignment horizontal="center"/>
    </xf>
    <xf numFmtId="4" fontId="75" fillId="0" borderId="0" xfId="0" applyNumberFormat="1" applyFont="1" applyAlignment="1">
      <alignment horizontal="center"/>
    </xf>
    <xf numFmtId="0" fontId="85" fillId="2" borderId="16" xfId="2" applyFont="1" applyFill="1" applyBorder="1" applyAlignment="1" applyProtection="1">
      <alignment vertical="center"/>
    </xf>
    <xf numFmtId="4" fontId="85" fillId="2" borderId="16" xfId="2" applyNumberFormat="1" applyFont="1" applyFill="1" applyBorder="1" applyAlignment="1" applyProtection="1">
      <alignment vertical="center"/>
    </xf>
    <xf numFmtId="4" fontId="85" fillId="0" borderId="0" xfId="0" applyNumberFormat="1" applyFont="1" applyAlignment="1">
      <alignment horizontal="center"/>
    </xf>
    <xf numFmtId="0" fontId="85" fillId="0" borderId="0" xfId="0" applyFont="1" applyAlignment="1">
      <alignment horizontal="center"/>
    </xf>
    <xf numFmtId="0" fontId="65" fillId="2" borderId="0" xfId="0" applyFont="1" applyFill="1"/>
    <xf numFmtId="0" fontId="6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7" fillId="2" borderId="1" xfId="0" applyFont="1" applyFill="1" applyBorder="1" applyAlignment="1" applyProtection="1">
      <alignment horizontal="center" vertical="center" wrapText="1"/>
      <protection hidden="1"/>
    </xf>
    <xf numFmtId="0" fontId="67" fillId="2" borderId="1" xfId="0" applyFont="1" applyFill="1" applyBorder="1" applyAlignment="1" applyProtection="1">
      <alignment horizontal="center" vertical="top" wrapText="1"/>
      <protection hidden="1"/>
    </xf>
    <xf numFmtId="4" fontId="6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7" fillId="2" borderId="0" xfId="0" applyFont="1" applyFill="1"/>
    <xf numFmtId="0" fontId="65" fillId="2" borderId="1" xfId="2" applyFont="1" applyFill="1" applyBorder="1" applyAlignment="1" applyProtection="1">
      <alignment horizontal="center" vertical="center"/>
    </xf>
    <xf numFmtId="1" fontId="65" fillId="2" borderId="1" xfId="0" applyNumberFormat="1" applyFont="1" applyFill="1" applyBorder="1" applyAlignment="1" applyProtection="1">
      <alignment horizontal="center" vertical="center"/>
      <protection hidden="1"/>
    </xf>
    <xf numFmtId="2" fontId="65" fillId="2" borderId="1" xfId="0" applyNumberFormat="1" applyFont="1" applyFill="1" applyBorder="1" applyAlignment="1" applyProtection="1">
      <alignment horizontal="center" vertical="center"/>
      <protection hidden="1"/>
    </xf>
    <xf numFmtId="1" fontId="67" fillId="2" borderId="1" xfId="0" applyNumberFormat="1" applyFont="1" applyFill="1" applyBorder="1" applyAlignment="1" applyProtection="1">
      <alignment horizontal="center" vertical="center"/>
      <protection hidden="1"/>
    </xf>
    <xf numFmtId="4" fontId="67" fillId="2" borderId="1" xfId="0" applyNumberFormat="1" applyFont="1" applyFill="1" applyBorder="1" applyAlignment="1" applyProtection="1">
      <alignment horizontal="center" vertical="center"/>
      <protection hidden="1"/>
    </xf>
    <xf numFmtId="1" fontId="71" fillId="2" borderId="1" xfId="0" applyNumberFormat="1" applyFont="1" applyFill="1" applyBorder="1" applyAlignment="1" applyProtection="1">
      <alignment horizontal="center" vertical="center"/>
      <protection hidden="1"/>
    </xf>
    <xf numFmtId="0" fontId="65" fillId="0" borderId="0" xfId="0" applyFont="1"/>
    <xf numFmtId="0" fontId="65" fillId="2" borderId="1" xfId="0" applyFont="1" applyFill="1" applyBorder="1" applyAlignment="1">
      <alignment horizontal="center" vertical="center"/>
    </xf>
    <xf numFmtId="0" fontId="71" fillId="0" borderId="1" xfId="0" applyFont="1" applyBorder="1"/>
    <xf numFmtId="1" fontId="65" fillId="2" borderId="1" xfId="0" applyNumberFormat="1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7" fillId="0" borderId="0" xfId="0" applyFont="1"/>
    <xf numFmtId="0" fontId="75" fillId="0" borderId="0" xfId="0" applyFont="1"/>
    <xf numFmtId="4" fontId="66" fillId="0" borderId="0" xfId="0" applyNumberFormat="1" applyFont="1"/>
    <xf numFmtId="0" fontId="66" fillId="0" borderId="0" xfId="0" applyFont="1"/>
    <xf numFmtId="4" fontId="162" fillId="0" borderId="0" xfId="0" applyNumberFormat="1" applyFont="1"/>
    <xf numFmtId="0" fontId="113" fillId="0" borderId="0" xfId="0" applyFont="1"/>
    <xf numFmtId="4" fontId="113" fillId="0" borderId="0" xfId="0" applyNumberFormat="1" applyFont="1"/>
    <xf numFmtId="0" fontId="163" fillId="2" borderId="16" xfId="2" applyFont="1" applyFill="1" applyBorder="1" applyAlignment="1" applyProtection="1">
      <alignment vertical="center"/>
    </xf>
    <xf numFmtId="0" fontId="163" fillId="2" borderId="16" xfId="2" applyFont="1" applyFill="1" applyBorder="1" applyAlignment="1" applyProtection="1">
      <alignment horizontal="left" vertical="center"/>
    </xf>
    <xf numFmtId="0" fontId="150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 applyAlignment="1">
      <alignment horizontal="center"/>
    </xf>
    <xf numFmtId="0" fontId="167" fillId="0" borderId="0" xfId="0" applyFont="1" applyAlignment="1">
      <alignment horizontal="left"/>
    </xf>
    <xf numFmtId="0" fontId="10" fillId="2" borderId="0" xfId="0" applyFont="1" applyFill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3" fontId="2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30" fillId="2" borderId="0" xfId="0" applyFont="1" applyFill="1" applyAlignment="1">
      <alignment horizontal="center"/>
    </xf>
    <xf numFmtId="0" fontId="10" fillId="2" borderId="1" xfId="0" applyFont="1" applyFill="1" applyBorder="1"/>
    <xf numFmtId="1" fontId="168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69" fillId="2" borderId="0" xfId="0" applyFont="1" applyFill="1" applyAlignment="1">
      <alignment horizontal="center"/>
    </xf>
    <xf numFmtId="1" fontId="170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71" fillId="2" borderId="1" xfId="0" applyNumberFormat="1" applyFont="1" applyFill="1" applyBorder="1" applyAlignment="1" applyProtection="1">
      <alignment horizontal="center" vertical="center"/>
      <protection hidden="1"/>
    </xf>
    <xf numFmtId="0" fontId="172" fillId="2" borderId="1" xfId="2" applyFont="1" applyFill="1" applyBorder="1" applyAlignment="1" applyProtection="1">
      <alignment horizontal="center" vertical="center"/>
    </xf>
    <xf numFmtId="1" fontId="153" fillId="2" borderId="1" xfId="0" applyNumberFormat="1" applyFont="1" applyFill="1" applyBorder="1" applyAlignment="1" applyProtection="1">
      <alignment horizontal="left" vertical="center"/>
      <protection hidden="1"/>
    </xf>
    <xf numFmtId="0" fontId="30" fillId="2" borderId="1" xfId="0" applyFont="1" applyFill="1" applyBorder="1" applyAlignment="1">
      <alignment horizontal="center" vertical="center" wrapText="1"/>
    </xf>
    <xf numFmtId="0" fontId="115" fillId="2" borderId="1" xfId="0" applyFont="1" applyFill="1" applyBorder="1" applyAlignment="1">
      <alignment horizontal="center" vertical="center"/>
    </xf>
    <xf numFmtId="3" fontId="37" fillId="0" borderId="0" xfId="1" applyNumberFormat="1" applyFont="1" applyAlignment="1"/>
    <xf numFmtId="0" fontId="3" fillId="2" borderId="0" xfId="0" applyFont="1" applyFill="1" applyAlignment="1">
      <alignment wrapText="1"/>
    </xf>
    <xf numFmtId="0" fontId="98" fillId="2" borderId="1" xfId="2" applyFont="1" applyFill="1" applyBorder="1" applyAlignment="1" applyProtection="1">
      <alignment horizontal="center" vertical="center"/>
    </xf>
    <xf numFmtId="1" fontId="176" fillId="2" borderId="1" xfId="0" applyNumberFormat="1" applyFont="1" applyFill="1" applyBorder="1" applyAlignment="1" applyProtection="1">
      <alignment horizontal="center" vertical="center"/>
      <protection hidden="1"/>
    </xf>
    <xf numFmtId="3" fontId="2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3" fontId="7" fillId="2" borderId="0" xfId="1" applyNumberFormat="1" applyFont="1" applyFill="1" applyBorder="1" applyAlignment="1"/>
    <xf numFmtId="1" fontId="177" fillId="2" borderId="1" xfId="0" applyNumberFormat="1" applyFont="1" applyFill="1" applyBorder="1" applyAlignment="1" applyProtection="1">
      <alignment horizontal="left" vertical="center"/>
      <protection hidden="1"/>
    </xf>
    <xf numFmtId="0" fontId="78" fillId="2" borderId="0" xfId="0" applyFont="1" applyFill="1"/>
    <xf numFmtId="1" fontId="115" fillId="2" borderId="1" xfId="0" applyNumberFormat="1" applyFont="1" applyFill="1" applyBorder="1" applyAlignment="1" applyProtection="1">
      <alignment horizontal="left" vertical="center"/>
      <protection hidden="1"/>
    </xf>
    <xf numFmtId="1" fontId="178" fillId="2" borderId="1" xfId="0" applyNumberFormat="1" applyFont="1" applyFill="1" applyBorder="1" applyAlignment="1" applyProtection="1">
      <alignment horizontal="center" vertical="center"/>
      <protection hidden="1"/>
    </xf>
    <xf numFmtId="1" fontId="179" fillId="2" borderId="1" xfId="0" applyNumberFormat="1" applyFont="1" applyFill="1" applyBorder="1" applyAlignment="1" applyProtection="1">
      <alignment horizontal="center" vertical="center"/>
      <protection hidden="1"/>
    </xf>
    <xf numFmtId="0" fontId="116" fillId="0" borderId="1" xfId="0" applyFont="1" applyBorder="1" applyAlignment="1">
      <alignment vertical="center"/>
    </xf>
    <xf numFmtId="1" fontId="176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98" fillId="2" borderId="1" xfId="0" applyNumberFormat="1" applyFont="1" applyFill="1" applyBorder="1" applyAlignment="1">
      <alignment horizontal="center" vertical="center"/>
    </xf>
    <xf numFmtId="1" fontId="174" fillId="2" borderId="1" xfId="0" applyNumberFormat="1" applyFont="1" applyFill="1" applyBorder="1" applyAlignment="1" applyProtection="1">
      <alignment horizontal="center" vertical="center"/>
      <protection hidden="1"/>
    </xf>
    <xf numFmtId="1" fontId="175" fillId="2" borderId="1" xfId="0" applyNumberFormat="1" applyFont="1" applyFill="1" applyBorder="1" applyAlignment="1" applyProtection="1">
      <alignment horizontal="left" vertical="center"/>
      <protection hidden="1"/>
    </xf>
    <xf numFmtId="3" fontId="2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180" fillId="2" borderId="1" xfId="0" applyNumberFormat="1" applyFont="1" applyFill="1" applyBorder="1" applyAlignment="1" applyProtection="1">
      <alignment horizontal="center" vertical="center"/>
      <protection hidden="1"/>
    </xf>
    <xf numFmtId="0" fontId="64" fillId="0" borderId="1" xfId="0" applyFont="1" applyBorder="1" applyAlignment="1">
      <alignment vertical="center"/>
    </xf>
    <xf numFmtId="0" fontId="64" fillId="0" borderId="1" xfId="0" applyFont="1" applyBorder="1" applyAlignment="1">
      <alignment vertical="center" wrapText="1"/>
    </xf>
    <xf numFmtId="2" fontId="99" fillId="2" borderId="1" xfId="0" applyNumberFormat="1" applyFont="1" applyFill="1" applyBorder="1" applyAlignment="1">
      <alignment horizontal="center"/>
    </xf>
    <xf numFmtId="2" fontId="99" fillId="2" borderId="1" xfId="0" applyNumberFormat="1" applyFont="1" applyFill="1" applyBorder="1" applyAlignment="1">
      <alignment horizontal="center" vertical="center"/>
    </xf>
    <xf numFmtId="1" fontId="96" fillId="2" borderId="1" xfId="0" applyNumberFormat="1" applyFont="1" applyFill="1" applyBorder="1" applyAlignment="1" applyProtection="1">
      <alignment vertical="center"/>
      <protection hidden="1"/>
    </xf>
    <xf numFmtId="3" fontId="2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3" fontId="5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53" fillId="0" borderId="1" xfId="0" applyFont="1" applyBorder="1" applyAlignment="1">
      <alignment vertical="center" wrapText="1"/>
    </xf>
    <xf numFmtId="1" fontId="176" fillId="2" borderId="1" xfId="0" applyNumberFormat="1" applyFont="1" applyFill="1" applyBorder="1" applyAlignment="1" applyProtection="1">
      <alignment vertical="center" wrapText="1"/>
      <protection hidden="1"/>
    </xf>
    <xf numFmtId="2" fontId="174" fillId="2" borderId="1" xfId="0" applyNumberFormat="1" applyFont="1" applyFill="1" applyBorder="1" applyAlignment="1" applyProtection="1">
      <alignment horizontal="center" vertical="center"/>
      <protection hidden="1"/>
    </xf>
    <xf numFmtId="0" fontId="175" fillId="0" borderId="1" xfId="0" applyFont="1" applyBorder="1" applyAlignment="1">
      <alignment vertical="center" wrapText="1"/>
    </xf>
    <xf numFmtId="0" fontId="181" fillId="2" borderId="0" xfId="0" applyFont="1" applyFill="1"/>
    <xf numFmtId="0" fontId="181" fillId="0" borderId="0" xfId="0" applyFont="1"/>
    <xf numFmtId="0" fontId="182" fillId="2" borderId="1" xfId="2" applyFont="1" applyFill="1" applyBorder="1" applyAlignment="1" applyProtection="1">
      <alignment horizontal="center" vertical="center"/>
    </xf>
    <xf numFmtId="1" fontId="113" fillId="2" borderId="1" xfId="0" applyNumberFormat="1" applyFont="1" applyFill="1" applyBorder="1" applyAlignment="1">
      <alignment horizontal="center" vertical="center"/>
    </xf>
    <xf numFmtId="1" fontId="113" fillId="2" borderId="1" xfId="0" applyNumberFormat="1" applyFont="1" applyFill="1" applyBorder="1" applyAlignment="1" applyProtection="1">
      <alignment horizontal="center" vertical="center"/>
      <protection hidden="1"/>
    </xf>
    <xf numFmtId="2" fontId="162" fillId="2" borderId="1" xfId="0" applyNumberFormat="1" applyFont="1" applyFill="1" applyBorder="1" applyAlignment="1" applyProtection="1">
      <alignment horizontal="center" vertical="center"/>
      <protection hidden="1"/>
    </xf>
    <xf numFmtId="1" fontId="66" fillId="2" borderId="1" xfId="0" applyNumberFormat="1" applyFont="1" applyFill="1" applyBorder="1" applyAlignment="1" applyProtection="1">
      <alignment horizontal="center" vertical="center"/>
      <protection hidden="1"/>
    </xf>
    <xf numFmtId="2" fontId="75" fillId="2" borderId="1" xfId="0" applyNumberFormat="1" applyFont="1" applyFill="1" applyBorder="1" applyAlignment="1" applyProtection="1">
      <alignment horizontal="center" vertical="center"/>
      <protection hidden="1"/>
    </xf>
    <xf numFmtId="0" fontId="125" fillId="0" borderId="0" xfId="0" applyFont="1"/>
    <xf numFmtId="0" fontId="20" fillId="2" borderId="0" xfId="0" applyFont="1" applyFill="1" applyAlignment="1">
      <alignment horizontal="center"/>
    </xf>
    <xf numFmtId="0" fontId="183" fillId="0" borderId="1" xfId="0" applyFont="1" applyBorder="1" applyAlignment="1">
      <alignment vertical="center" wrapText="1"/>
    </xf>
    <xf numFmtId="1" fontId="62" fillId="2" borderId="1" xfId="0" applyNumberFormat="1" applyFont="1" applyFill="1" applyBorder="1" applyAlignment="1" applyProtection="1">
      <alignment vertical="center" wrapText="1"/>
      <protection hidden="1"/>
    </xf>
    <xf numFmtId="1" fontId="62" fillId="2" borderId="1" xfId="0" applyNumberFormat="1" applyFont="1" applyFill="1" applyBorder="1" applyAlignment="1" applyProtection="1">
      <alignment vertical="center"/>
      <protection hidden="1"/>
    </xf>
    <xf numFmtId="0" fontId="184" fillId="0" borderId="1" xfId="0" applyFont="1" applyBorder="1" applyAlignment="1">
      <alignment vertical="center" wrapText="1"/>
    </xf>
    <xf numFmtId="0" fontId="185" fillId="0" borderId="0" xfId="0" applyFont="1"/>
    <xf numFmtId="1" fontId="176" fillId="2" borderId="1" xfId="0" applyNumberFormat="1" applyFont="1" applyFill="1" applyBorder="1" applyAlignment="1" applyProtection="1">
      <alignment vertical="center"/>
      <protection hidden="1"/>
    </xf>
    <xf numFmtId="0" fontId="186" fillId="2" borderId="0" xfId="0" applyFont="1" applyFill="1" applyAlignment="1">
      <alignment horizontal="center"/>
    </xf>
    <xf numFmtId="0" fontId="186" fillId="0" borderId="0" xfId="0" applyFont="1"/>
    <xf numFmtId="0" fontId="171" fillId="0" borderId="0" xfId="0" applyFont="1"/>
    <xf numFmtId="0" fontId="187" fillId="0" borderId="0" xfId="0" applyFont="1"/>
    <xf numFmtId="0" fontId="99" fillId="0" borderId="0" xfId="0" applyFont="1" applyBorder="1" applyAlignment="1">
      <alignment horizontal="center" vertical="center"/>
    </xf>
    <xf numFmtId="2" fontId="9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9" fillId="8" borderId="1" xfId="0" applyFont="1" applyFill="1" applyBorder="1" applyAlignment="1">
      <alignment horizontal="center" vertical="center"/>
    </xf>
    <xf numFmtId="2" fontId="99" fillId="8" borderId="1" xfId="0" applyNumberFormat="1" applyFont="1" applyFill="1" applyBorder="1" applyAlignment="1">
      <alignment horizontal="center" vertical="center"/>
    </xf>
    <xf numFmtId="2" fontId="19" fillId="8" borderId="1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1" fontId="176" fillId="8" borderId="1" xfId="0" applyNumberFormat="1" applyFont="1" applyFill="1" applyBorder="1" applyAlignment="1" applyProtection="1">
      <alignment vertical="center" wrapText="1"/>
      <protection hidden="1"/>
    </xf>
    <xf numFmtId="0" fontId="153" fillId="8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1" fontId="188" fillId="2" borderId="1" xfId="0" applyNumberFormat="1" applyFont="1" applyFill="1" applyBorder="1" applyAlignment="1" applyProtection="1">
      <alignment vertical="center" wrapText="1"/>
      <protection hidden="1"/>
    </xf>
    <xf numFmtId="0" fontId="189" fillId="0" borderId="1" xfId="0" applyFont="1" applyBorder="1" applyAlignment="1">
      <alignment vertical="center" wrapText="1"/>
    </xf>
    <xf numFmtId="1" fontId="94" fillId="2" borderId="1" xfId="0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 applyProtection="1">
      <alignment horizontal="center" vertical="top" wrapText="1"/>
      <protection hidden="1"/>
    </xf>
    <xf numFmtId="0" fontId="2" fillId="2" borderId="1" xfId="2" applyFont="1" applyFill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 applyProtection="1">
      <alignment horizontal="center" vertical="center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1" fontId="5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  <protection hidden="1"/>
    </xf>
    <xf numFmtId="2" fontId="13" fillId="2" borderId="1" xfId="0" applyNumberFormat="1" applyFont="1" applyFill="1" applyBorder="1" applyAlignment="1" applyProtection="1">
      <alignment horizontal="center" vertical="center"/>
      <protection hidden="1"/>
    </xf>
    <xf numFmtId="1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13" fillId="0" borderId="0" xfId="0" applyFont="1"/>
    <xf numFmtId="0" fontId="12" fillId="0" borderId="0" xfId="0" applyFont="1"/>
    <xf numFmtId="1" fontId="88" fillId="2" borderId="1" xfId="0" applyNumberFormat="1" applyFont="1" applyFill="1" applyBorder="1" applyAlignment="1" applyProtection="1">
      <alignment horizontal="center" vertical="center"/>
      <protection hidden="1"/>
    </xf>
    <xf numFmtId="0" fontId="190" fillId="0" borderId="1" xfId="0" applyFont="1" applyBorder="1" applyAlignment="1">
      <alignment vertical="center" wrapText="1"/>
    </xf>
    <xf numFmtId="1" fontId="152" fillId="2" borderId="1" xfId="0" applyNumberFormat="1" applyFont="1" applyFill="1" applyBorder="1" applyAlignment="1" applyProtection="1">
      <alignment vertical="center" wrapText="1"/>
      <protection hidden="1"/>
    </xf>
    <xf numFmtId="1" fontId="152" fillId="2" borderId="1" xfId="0" applyNumberFormat="1" applyFont="1" applyFill="1" applyBorder="1" applyAlignment="1" applyProtection="1">
      <alignment vertical="center"/>
      <protection hidden="1"/>
    </xf>
    <xf numFmtId="0" fontId="191" fillId="0" borderId="1" xfId="0" applyFont="1" applyBorder="1" applyAlignment="1">
      <alignment vertical="center" wrapText="1"/>
    </xf>
    <xf numFmtId="1" fontId="63" fillId="2" borderId="1" xfId="0" applyNumberFormat="1" applyFont="1" applyFill="1" applyBorder="1" applyAlignment="1" applyProtection="1">
      <alignment horizontal="center" vertical="center"/>
      <protection hidden="1"/>
    </xf>
    <xf numFmtId="0" fontId="192" fillId="0" borderId="1" xfId="0" applyFont="1" applyBorder="1" applyAlignment="1">
      <alignment vertical="center" wrapText="1"/>
    </xf>
    <xf numFmtId="0" fontId="153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 vertical="center"/>
    </xf>
    <xf numFmtId="3" fontId="2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6" fillId="0" borderId="0" xfId="0" applyFont="1" applyBorder="1"/>
    <xf numFmtId="0" fontId="149" fillId="0" borderId="0" xfId="0" applyFont="1" applyBorder="1"/>
    <xf numFmtId="1" fontId="118" fillId="2" borderId="1" xfId="0" applyNumberFormat="1" applyFont="1" applyFill="1" applyBorder="1" applyAlignment="1" applyProtection="1">
      <alignment horizontal="center" vertical="center"/>
      <protection hidden="1"/>
    </xf>
    <xf numFmtId="2" fontId="169" fillId="9" borderId="1" xfId="0" applyNumberFormat="1" applyFont="1" applyFill="1" applyBorder="1" applyAlignment="1">
      <alignment horizontal="center" vertical="center"/>
    </xf>
    <xf numFmtId="2" fontId="63" fillId="0" borderId="1" xfId="0" applyNumberFormat="1" applyFont="1" applyBorder="1" applyAlignment="1">
      <alignment horizontal="center" vertical="center"/>
    </xf>
    <xf numFmtId="2" fontId="174" fillId="0" borderId="1" xfId="0" applyNumberFormat="1" applyFont="1" applyBorder="1" applyAlignment="1">
      <alignment horizontal="center" vertical="center"/>
    </xf>
    <xf numFmtId="3" fontId="2" fillId="2" borderId="0" xfId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4" fillId="2" borderId="16" xfId="0" applyFont="1" applyFill="1" applyBorder="1" applyAlignment="1">
      <alignment horizontal="center"/>
    </xf>
    <xf numFmtId="3" fontId="6" fillId="2" borderId="0" xfId="1" applyNumberFormat="1" applyFont="1" applyFill="1" applyAlignment="1">
      <alignment horizontal="center"/>
    </xf>
    <xf numFmtId="3" fontId="5" fillId="2" borderId="0" xfId="1" applyNumberFormat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6" xfId="0" applyNumberFormat="1" applyFont="1" applyFill="1" applyBorder="1" applyAlignment="1" applyProtection="1">
      <alignment horizontal="center" vertical="center" wrapText="1"/>
      <protection hidden="1"/>
    </xf>
    <xf numFmtId="3" fontId="88" fillId="2" borderId="0" xfId="1" applyNumberFormat="1" applyFont="1" applyFill="1" applyAlignment="1">
      <alignment horizontal="center" vertical="center"/>
    </xf>
    <xf numFmtId="3" fontId="141" fillId="2" borderId="0" xfId="1" applyNumberFormat="1" applyFont="1" applyFill="1" applyBorder="1" applyAlignment="1">
      <alignment horizontal="right"/>
    </xf>
    <xf numFmtId="0" fontId="22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35" fillId="2" borderId="16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3" fontId="88" fillId="2" borderId="0" xfId="1" applyNumberFormat="1" applyFont="1" applyFill="1" applyAlignment="1">
      <alignment horizontal="center"/>
    </xf>
    <xf numFmtId="0" fontId="30" fillId="0" borderId="0" xfId="0" applyFont="1" applyAlignment="1">
      <alignment horizontal="center"/>
    </xf>
    <xf numFmtId="0" fontId="88" fillId="0" borderId="0" xfId="0" applyFont="1" applyAlignment="1">
      <alignment horizontal="center" vertical="center"/>
    </xf>
    <xf numFmtId="0" fontId="3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0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3" fontId="5" fillId="2" borderId="3" xfId="1" applyNumberFormat="1" applyFont="1" applyFill="1" applyBorder="1" applyAlignment="1">
      <alignment horizontal="center" vertical="center"/>
    </xf>
    <xf numFmtId="3" fontId="5" fillId="2" borderId="4" xfId="1" applyNumberFormat="1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3" fontId="88" fillId="0" borderId="0" xfId="1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3" fontId="22" fillId="0" borderId="0" xfId="1" applyNumberFormat="1" applyFont="1" applyAlignment="1">
      <alignment horizontal="center"/>
    </xf>
    <xf numFmtId="3" fontId="10" fillId="0" borderId="0" xfId="1" applyNumberFormat="1" applyFont="1" applyAlignment="1">
      <alignment horizontal="center"/>
    </xf>
    <xf numFmtId="3" fontId="30" fillId="0" borderId="0" xfId="1" applyNumberFormat="1" applyFont="1" applyAlignment="1">
      <alignment horizontal="center"/>
    </xf>
    <xf numFmtId="3" fontId="31" fillId="0" borderId="0" xfId="1" applyNumberFormat="1" applyFont="1" applyAlignment="1">
      <alignment horizontal="center" vertical="center"/>
    </xf>
    <xf numFmtId="3" fontId="173" fillId="2" borderId="0" xfId="1" applyNumberFormat="1" applyFont="1" applyFill="1" applyAlignment="1">
      <alignment horizontal="center"/>
    </xf>
    <xf numFmtId="0" fontId="17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3" fontId="96" fillId="2" borderId="0" xfId="1" applyNumberFormat="1" applyFont="1" applyFill="1" applyBorder="1" applyAlignment="1">
      <alignment horizontal="right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>
      <alignment horizontal="center" wrapText="1"/>
    </xf>
    <xf numFmtId="3" fontId="36" fillId="2" borderId="0" xfId="1" applyNumberFormat="1" applyFont="1" applyFill="1" applyBorder="1" applyAlignment="1">
      <alignment horizontal="right"/>
    </xf>
    <xf numFmtId="3" fontId="148" fillId="2" borderId="0" xfId="1" applyNumberFormat="1" applyFont="1" applyFill="1" applyAlignment="1">
      <alignment horizontal="center"/>
    </xf>
    <xf numFmtId="0" fontId="148" fillId="2" borderId="0" xfId="0" applyFont="1" applyFill="1" applyAlignment="1">
      <alignment horizontal="center"/>
    </xf>
    <xf numFmtId="0" fontId="22" fillId="2" borderId="5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2" fillId="2" borderId="0" xfId="1" applyNumberFormat="1" applyFont="1" applyFill="1" applyAlignment="1">
      <alignment horizontal="center" vertical="center"/>
    </xf>
    <xf numFmtId="0" fontId="2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0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8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8" fillId="2" borderId="6" xfId="0" applyNumberFormat="1" applyFont="1" applyFill="1" applyBorder="1" applyAlignment="1" applyProtection="1">
      <alignment horizontal="center" vertical="center" wrapText="1"/>
      <protection hidden="1"/>
    </xf>
    <xf numFmtId="3" fontId="148" fillId="2" borderId="0" xfId="1" applyNumberFormat="1" applyFont="1" applyFill="1" applyAlignment="1">
      <alignment horizontal="center" vertical="center"/>
    </xf>
    <xf numFmtId="0" fontId="14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148" fillId="0" borderId="0" xfId="0" applyNumberFormat="1" applyFont="1" applyBorder="1" applyAlignment="1">
      <alignment horizontal="center"/>
    </xf>
    <xf numFmtId="3" fontId="141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center"/>
    </xf>
    <xf numFmtId="3" fontId="5" fillId="0" borderId="0" xfId="1" applyNumberFormat="1" applyFont="1" applyAlignment="1">
      <alignment horizontal="center"/>
    </xf>
    <xf numFmtId="3" fontId="2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19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3" fontId="19" fillId="2" borderId="3" xfId="1" applyNumberFormat="1" applyFont="1" applyFill="1" applyBorder="1" applyAlignment="1">
      <alignment horizontal="center" vertical="center"/>
    </xf>
    <xf numFmtId="3" fontId="19" fillId="2" borderId="4" xfId="1" applyNumberFormat="1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3" fontId="7" fillId="2" borderId="0" xfId="1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8" fillId="2" borderId="1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4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4" fillId="2" borderId="6" xfId="0" applyNumberFormat="1" applyFont="1" applyFill="1" applyBorder="1" applyAlignment="1" applyProtection="1">
      <alignment horizontal="center" vertical="center" wrapText="1"/>
      <protection hidden="1"/>
    </xf>
    <xf numFmtId="3" fontId="88" fillId="0" borderId="0" xfId="1" applyNumberFormat="1" applyFont="1" applyAlignment="1">
      <alignment horizontal="center"/>
    </xf>
    <xf numFmtId="3" fontId="141" fillId="0" borderId="0" xfId="1" applyNumberFormat="1" applyFont="1" applyAlignment="1">
      <alignment horizontal="center"/>
    </xf>
    <xf numFmtId="0" fontId="24" fillId="2" borderId="1" xfId="0" applyNumberFormat="1" applyFont="1" applyFill="1" applyBorder="1" applyAlignment="1">
      <alignment horizontal="center" vertical="center" wrapText="1"/>
    </xf>
    <xf numFmtId="0" fontId="2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3" xfId="1" applyNumberFormat="1" applyFont="1" applyFill="1" applyBorder="1" applyAlignment="1">
      <alignment horizontal="center" vertical="center"/>
    </xf>
    <xf numFmtId="3" fontId="22" fillId="2" borderId="4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" fontId="37" fillId="0" borderId="0" xfId="1" applyNumberFormat="1" applyFont="1" applyAlignment="1">
      <alignment horizontal="center"/>
    </xf>
    <xf numFmtId="0" fontId="22" fillId="0" borderId="16" xfId="0" applyFont="1" applyBorder="1" applyAlignment="1">
      <alignment horizontal="center"/>
    </xf>
    <xf numFmtId="3" fontId="7" fillId="0" borderId="0" xfId="1" applyNumberFormat="1" applyFont="1" applyAlignment="1">
      <alignment horizontal="center"/>
    </xf>
    <xf numFmtId="0" fontId="63" fillId="0" borderId="0" xfId="0" applyFont="1" applyAlignment="1">
      <alignment horizontal="center"/>
    </xf>
    <xf numFmtId="0" fontId="24" fillId="0" borderId="0" xfId="0" applyFont="1" applyBorder="1" applyAlignment="1">
      <alignment horizontal="center"/>
    </xf>
    <xf numFmtId="4" fontId="154" fillId="0" borderId="0" xfId="1" applyNumberFormat="1" applyFont="1" applyAlignment="1">
      <alignment horizontal="center" vertical="center"/>
    </xf>
    <xf numFmtId="2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88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7" fillId="0" borderId="0" xfId="54" applyFont="1" applyAlignment="1">
      <alignment horizontal="center"/>
    </xf>
    <xf numFmtId="3" fontId="113" fillId="0" borderId="0" xfId="11" applyNumberFormat="1" applyFont="1" applyAlignment="1">
      <alignment horizontal="center"/>
    </xf>
    <xf numFmtId="0" fontId="66" fillId="0" borderId="0" xfId="59" applyFont="1" applyAlignment="1">
      <alignment horizontal="center"/>
    </xf>
    <xf numFmtId="3" fontId="66" fillId="0" borderId="0" xfId="11" applyNumberFormat="1" applyFont="1" applyAlignment="1">
      <alignment horizontal="center"/>
    </xf>
    <xf numFmtId="3" fontId="66" fillId="2" borderId="0" xfId="11" applyNumberFormat="1" applyFont="1" applyFill="1" applyAlignment="1">
      <alignment horizontal="center"/>
    </xf>
    <xf numFmtId="0" fontId="77" fillId="2" borderId="1" xfId="54" applyFont="1" applyFill="1" applyBorder="1" applyAlignment="1">
      <alignment horizontal="center" vertical="center"/>
    </xf>
    <xf numFmtId="3" fontId="77" fillId="2" borderId="1" xfId="11" applyNumberFormat="1" applyFont="1" applyFill="1" applyBorder="1" applyAlignment="1">
      <alignment horizontal="center" vertical="center"/>
    </xf>
    <xf numFmtId="0" fontId="77" fillId="0" borderId="0" xfId="54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7" fillId="2" borderId="1" xfId="0" applyNumberFormat="1" applyFont="1" applyFill="1" applyBorder="1" applyAlignment="1">
      <alignment horizontal="center" vertical="center" wrapText="1"/>
    </xf>
    <xf numFmtId="0" fontId="67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67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67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67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67" fillId="2" borderId="6" xfId="0" applyNumberFormat="1" applyFont="1" applyFill="1" applyBorder="1" applyAlignment="1" applyProtection="1">
      <alignment horizontal="center" vertical="center" wrapText="1"/>
      <protection hidden="1"/>
    </xf>
    <xf numFmtId="3" fontId="67" fillId="2" borderId="0" xfId="1" applyNumberFormat="1" applyFont="1" applyFill="1" applyAlignment="1">
      <alignment horizontal="center"/>
    </xf>
    <xf numFmtId="3" fontId="65" fillId="0" borderId="0" xfId="1" applyNumberFormat="1" applyFont="1" applyAlignment="1">
      <alignment horizontal="center"/>
    </xf>
    <xf numFmtId="3" fontId="69" fillId="0" borderId="0" xfId="1" applyNumberFormat="1" applyFont="1" applyAlignment="1">
      <alignment horizontal="center"/>
    </xf>
    <xf numFmtId="4" fontId="161" fillId="0" borderId="0" xfId="1" applyNumberFormat="1" applyFont="1" applyAlignment="1">
      <alignment horizontal="center" vertical="center"/>
    </xf>
    <xf numFmtId="3" fontId="67" fillId="0" borderId="0" xfId="1" applyNumberFormat="1" applyFont="1" applyAlignment="1">
      <alignment horizontal="center"/>
    </xf>
    <xf numFmtId="0" fontId="77" fillId="0" borderId="0" xfId="0" applyFont="1" applyAlignment="1">
      <alignment horizontal="center"/>
    </xf>
    <xf numFmtId="3" fontId="158" fillId="2" borderId="0" xfId="11" applyNumberFormat="1" applyFont="1" applyFill="1" applyAlignment="1">
      <alignment horizontal="center"/>
    </xf>
    <xf numFmtId="3" fontId="157" fillId="2" borderId="0" xfId="11" applyNumberFormat="1" applyFont="1" applyFill="1" applyAlignment="1">
      <alignment horizontal="right"/>
    </xf>
    <xf numFmtId="3" fontId="65" fillId="0" borderId="0" xfId="11" applyNumberFormat="1" applyFont="1" applyAlignment="1">
      <alignment horizontal="center"/>
    </xf>
    <xf numFmtId="0" fontId="67" fillId="0" borderId="0" xfId="59" applyFont="1" applyAlignment="1">
      <alignment horizontal="center"/>
    </xf>
    <xf numFmtId="3" fontId="67" fillId="0" borderId="0" xfId="11" applyNumberFormat="1" applyFont="1" applyAlignment="1">
      <alignment horizontal="center"/>
    </xf>
    <xf numFmtId="3" fontId="158" fillId="0" borderId="0" xfId="11" applyNumberFormat="1" applyFont="1" applyAlignment="1">
      <alignment horizontal="center"/>
    </xf>
    <xf numFmtId="0" fontId="158" fillId="0" borderId="0" xfId="54" applyFont="1" applyAlignment="1">
      <alignment horizontal="center"/>
    </xf>
    <xf numFmtId="0" fontId="158" fillId="0" borderId="0" xfId="59" applyFont="1" applyAlignment="1">
      <alignment horizontal="center"/>
    </xf>
    <xf numFmtId="3" fontId="158" fillId="2" borderId="1" xfId="11" applyNumberFormat="1" applyFont="1" applyFill="1" applyBorder="1" applyAlignment="1">
      <alignment horizontal="center" vertical="center"/>
    </xf>
    <xf numFmtId="0" fontId="158" fillId="2" borderId="10" xfId="54" applyFont="1" applyFill="1" applyBorder="1" applyAlignment="1">
      <alignment horizontal="center" vertical="center"/>
    </xf>
    <xf numFmtId="0" fontId="158" fillId="2" borderId="11" xfId="54" applyFont="1" applyFill="1" applyBorder="1" applyAlignment="1">
      <alignment horizontal="center" vertical="center"/>
    </xf>
    <xf numFmtId="0" fontId="158" fillId="2" borderId="2" xfId="54" applyFont="1" applyFill="1" applyBorder="1" applyAlignment="1">
      <alignment horizontal="center" vertical="center"/>
    </xf>
    <xf numFmtId="0" fontId="158" fillId="2" borderId="3" xfId="54" applyFont="1" applyFill="1" applyBorder="1" applyAlignment="1">
      <alignment horizontal="center" vertical="center"/>
    </xf>
    <xf numFmtId="0" fontId="158" fillId="2" borderId="4" xfId="54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11" applyNumberFormat="1" applyFont="1" applyAlignment="1">
      <alignment horizontal="center"/>
    </xf>
    <xf numFmtId="3" fontId="2" fillId="0" borderId="0" xfId="11" applyNumberFormat="1" applyFont="1" applyAlignment="1">
      <alignment horizontal="center"/>
    </xf>
    <xf numFmtId="0" fontId="3" fillId="0" borderId="0" xfId="59" applyFont="1" applyAlignment="1">
      <alignment horizontal="center"/>
    </xf>
    <xf numFmtId="3" fontId="96" fillId="2" borderId="0" xfId="11" applyNumberFormat="1" applyFont="1" applyFill="1" applyAlignment="1">
      <alignment horizontal="center"/>
    </xf>
    <xf numFmtId="0" fontId="24" fillId="0" borderId="0" xfId="54" applyFont="1" applyAlignment="1">
      <alignment horizontal="center"/>
    </xf>
    <xf numFmtId="3" fontId="5" fillId="2" borderId="0" xfId="11" applyNumberFormat="1" applyFont="1" applyFill="1" applyAlignment="1">
      <alignment horizontal="center"/>
    </xf>
    <xf numFmtId="0" fontId="5" fillId="0" borderId="0" xfId="59" applyFont="1" applyAlignment="1">
      <alignment horizontal="center"/>
    </xf>
    <xf numFmtId="0" fontId="27" fillId="2" borderId="2" xfId="54" applyFont="1" applyFill="1" applyBorder="1" applyAlignment="1">
      <alignment horizontal="center" vertical="center"/>
    </xf>
    <xf numFmtId="0" fontId="27" fillId="2" borderId="3" xfId="54" applyFont="1" applyFill="1" applyBorder="1" applyAlignment="1">
      <alignment horizontal="center" vertical="center"/>
    </xf>
    <xf numFmtId="3" fontId="27" fillId="2" borderId="12" xfId="11" applyNumberFormat="1" applyFont="1" applyFill="1" applyBorder="1" applyAlignment="1">
      <alignment horizontal="center" vertical="center"/>
    </xf>
    <xf numFmtId="3" fontId="27" fillId="2" borderId="3" xfId="11" applyNumberFormat="1" applyFont="1" applyFill="1" applyBorder="1" applyAlignment="1">
      <alignment horizontal="center" vertical="center"/>
    </xf>
    <xf numFmtId="3" fontId="27" fillId="2" borderId="13" xfId="11" applyNumberFormat="1" applyFont="1" applyFill="1" applyBorder="1" applyAlignment="1">
      <alignment horizontal="center" vertical="center"/>
    </xf>
    <xf numFmtId="0" fontId="27" fillId="2" borderId="10" xfId="54" applyFont="1" applyFill="1" applyBorder="1" applyAlignment="1">
      <alignment horizontal="center" vertical="center"/>
    </xf>
    <xf numFmtId="0" fontId="27" fillId="2" borderId="11" xfId="54" applyFont="1" applyFill="1" applyBorder="1" applyAlignment="1">
      <alignment horizontal="center" vertical="center"/>
    </xf>
    <xf numFmtId="0" fontId="22" fillId="0" borderId="0" xfId="54" applyFont="1" applyAlignment="1">
      <alignment horizontal="center"/>
    </xf>
    <xf numFmtId="0" fontId="24" fillId="0" borderId="0" xfId="54" applyFont="1" applyBorder="1" applyAlignment="1">
      <alignment horizontal="center"/>
    </xf>
    <xf numFmtId="0" fontId="95" fillId="0" borderId="0" xfId="0" applyFont="1" applyAlignment="1">
      <alignment horizontal="center" wrapText="1"/>
    </xf>
    <xf numFmtId="3" fontId="6" fillId="0" borderId="0" xfId="11" applyNumberFormat="1" applyFont="1" applyAlignment="1">
      <alignment horizontal="center"/>
    </xf>
    <xf numFmtId="3" fontId="88" fillId="0" borderId="0" xfId="11" applyNumberFormat="1" applyFont="1" applyAlignment="1">
      <alignment horizontal="center"/>
    </xf>
    <xf numFmtId="0" fontId="11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1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1" xfId="11" applyNumberFormat="1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/>
    </xf>
    <xf numFmtId="3" fontId="71" fillId="0" borderId="0" xfId="1" applyNumberFormat="1" applyFont="1" applyAlignment="1">
      <alignment horizontal="right"/>
    </xf>
    <xf numFmtId="3" fontId="65" fillId="0" borderId="0" xfId="1" applyNumberFormat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3" fontId="75" fillId="0" borderId="0" xfId="1" applyNumberFormat="1" applyFont="1" applyAlignment="1">
      <alignment horizontal="center"/>
    </xf>
    <xf numFmtId="0" fontId="107" fillId="2" borderId="1" xfId="0" applyFont="1" applyFill="1" applyBorder="1" applyAlignment="1">
      <alignment horizontal="center" vertical="center"/>
    </xf>
    <xf numFmtId="3" fontId="107" fillId="2" borderId="1" xfId="3" applyNumberFormat="1" applyFont="1" applyFill="1" applyBorder="1" applyAlignment="1">
      <alignment horizontal="center" vertical="center"/>
    </xf>
    <xf numFmtId="3" fontId="111" fillId="2" borderId="1" xfId="3" applyNumberFormat="1" applyFont="1" applyFill="1" applyBorder="1" applyAlignment="1">
      <alignment horizontal="center" vertical="center" wrapText="1"/>
    </xf>
    <xf numFmtId="0" fontId="111" fillId="2" borderId="1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0" fontId="124" fillId="2" borderId="1" xfId="0" applyFont="1" applyFill="1" applyBorder="1" applyAlignment="1">
      <alignment horizontal="center" vertical="center" wrapText="1"/>
    </xf>
    <xf numFmtId="0" fontId="71" fillId="2" borderId="16" xfId="0" applyFont="1" applyFill="1" applyBorder="1" applyAlignment="1">
      <alignment horizontal="left"/>
    </xf>
    <xf numFmtId="0" fontId="71" fillId="2" borderId="0" xfId="0" applyFont="1" applyFill="1" applyBorder="1" applyAlignment="1">
      <alignment horizontal="left"/>
    </xf>
    <xf numFmtId="0" fontId="77" fillId="0" borderId="0" xfId="0" applyFont="1" applyBorder="1" applyAlignment="1">
      <alignment horizontal="center" vertical="center"/>
    </xf>
    <xf numFmtId="3" fontId="111" fillId="2" borderId="5" xfId="3" applyNumberFormat="1" applyFont="1" applyFill="1" applyBorder="1" applyAlignment="1">
      <alignment horizontal="center" vertical="center" wrapText="1"/>
    </xf>
    <xf numFmtId="3" fontId="111" fillId="2" borderId="6" xfId="3" applyNumberFormat="1" applyFont="1" applyFill="1" applyBorder="1" applyAlignment="1">
      <alignment horizontal="center" vertical="center" wrapText="1"/>
    </xf>
    <xf numFmtId="3" fontId="107" fillId="2" borderId="2" xfId="3" applyNumberFormat="1" applyFont="1" applyFill="1" applyBorder="1" applyAlignment="1">
      <alignment horizontal="center" vertical="center" wrapText="1"/>
    </xf>
    <xf numFmtId="3" fontId="107" fillId="2" borderId="3" xfId="3" applyNumberFormat="1" applyFont="1" applyFill="1" applyBorder="1" applyAlignment="1">
      <alignment horizontal="center" vertical="center" wrapText="1"/>
    </xf>
    <xf numFmtId="3" fontId="107" fillId="2" borderId="4" xfId="3" applyNumberFormat="1" applyFont="1" applyFill="1" applyBorder="1" applyAlignment="1">
      <alignment horizontal="center" vertical="center" wrapText="1"/>
    </xf>
    <xf numFmtId="3" fontId="71" fillId="0" borderId="0" xfId="1" applyNumberFormat="1" applyFont="1" applyAlignment="1">
      <alignment horizontal="right" vertical="center"/>
    </xf>
    <xf numFmtId="3" fontId="75" fillId="0" borderId="0" xfId="1" applyNumberFormat="1" applyFont="1" applyAlignment="1">
      <alignment horizontal="center" vertical="center"/>
    </xf>
    <xf numFmtId="3" fontId="67" fillId="2" borderId="0" xfId="1" applyNumberFormat="1" applyFont="1" applyFill="1" applyAlignment="1">
      <alignment horizontal="center" vertical="center"/>
    </xf>
    <xf numFmtId="0" fontId="67" fillId="0" borderId="0" xfId="0" applyFont="1" applyAlignment="1">
      <alignment horizontal="center" vertical="center"/>
    </xf>
    <xf numFmtId="3" fontId="107" fillId="2" borderId="5" xfId="3" applyNumberFormat="1" applyFont="1" applyFill="1" applyBorder="1" applyAlignment="1">
      <alignment horizontal="center" vertical="center" wrapText="1"/>
    </xf>
    <xf numFmtId="3" fontId="107" fillId="2" borderId="6" xfId="3" applyNumberFormat="1" applyFont="1" applyFill="1" applyBorder="1" applyAlignment="1">
      <alignment horizontal="center" vertical="center" wrapText="1"/>
    </xf>
    <xf numFmtId="3" fontId="67" fillId="0" borderId="0" xfId="1" applyNumberFormat="1" applyFont="1" applyAlignment="1">
      <alignment horizontal="center" vertical="center"/>
    </xf>
    <xf numFmtId="0" fontId="107" fillId="2" borderId="5" xfId="0" applyFont="1" applyFill="1" applyBorder="1" applyAlignment="1">
      <alignment horizontal="center" vertical="center"/>
    </xf>
    <xf numFmtId="0" fontId="107" fillId="2" borderId="7" xfId="0" applyFont="1" applyFill="1" applyBorder="1" applyAlignment="1">
      <alignment horizontal="center" vertical="center"/>
    </xf>
    <xf numFmtId="3" fontId="107" fillId="2" borderId="5" xfId="3" applyNumberFormat="1" applyFont="1" applyFill="1" applyBorder="1" applyAlignment="1">
      <alignment horizontal="center" vertical="center"/>
    </xf>
    <xf numFmtId="3" fontId="107" fillId="2" borderId="7" xfId="3" applyNumberFormat="1" applyFont="1" applyFill="1" applyBorder="1" applyAlignment="1">
      <alignment horizontal="center" vertical="center"/>
    </xf>
    <xf numFmtId="3" fontId="107" fillId="2" borderId="2" xfId="3" applyNumberFormat="1" applyFont="1" applyFill="1" applyBorder="1" applyAlignment="1">
      <alignment horizontal="center" vertical="center"/>
    </xf>
    <xf numFmtId="3" fontId="107" fillId="2" borderId="3" xfId="3" applyNumberFormat="1" applyFont="1" applyFill="1" applyBorder="1" applyAlignment="1">
      <alignment horizontal="center" vertical="center"/>
    </xf>
    <xf numFmtId="3" fontId="107" fillId="2" borderId="4" xfId="3" applyNumberFormat="1" applyFont="1" applyFill="1" applyBorder="1" applyAlignment="1">
      <alignment horizontal="center" vertical="center"/>
    </xf>
    <xf numFmtId="0" fontId="107" fillId="2" borderId="5" xfId="0" applyFont="1" applyFill="1" applyBorder="1" applyAlignment="1">
      <alignment horizontal="center" vertical="center" wrapText="1"/>
    </xf>
    <xf numFmtId="0" fontId="107" fillId="2" borderId="6" xfId="0" applyFont="1" applyFill="1" applyBorder="1" applyAlignment="1">
      <alignment horizontal="center" vertical="center" wrapText="1"/>
    </xf>
    <xf numFmtId="0" fontId="107" fillId="2" borderId="7" xfId="0" applyFont="1" applyFill="1" applyBorder="1" applyAlignment="1">
      <alignment horizontal="center" vertical="center" wrapText="1"/>
    </xf>
    <xf numFmtId="0" fontId="124" fillId="2" borderId="5" xfId="0" applyFont="1" applyFill="1" applyBorder="1" applyAlignment="1">
      <alignment horizontal="center" vertical="center" wrapText="1"/>
    </xf>
    <xf numFmtId="0" fontId="124" fillId="2" borderId="7" xfId="0" applyFont="1" applyFill="1" applyBorder="1" applyAlignment="1">
      <alignment horizontal="center" vertical="center" wrapText="1"/>
    </xf>
    <xf numFmtId="3" fontId="107" fillId="2" borderId="7" xfId="3" applyNumberFormat="1" applyFont="1" applyFill="1" applyBorder="1" applyAlignment="1">
      <alignment horizontal="center" vertical="center" wrapText="1"/>
    </xf>
    <xf numFmtId="0" fontId="136" fillId="2" borderId="5" xfId="0" applyFont="1" applyFill="1" applyBorder="1" applyAlignment="1">
      <alignment horizontal="center" vertical="center" wrapText="1"/>
    </xf>
    <xf numFmtId="0" fontId="136" fillId="2" borderId="7" xfId="0" applyFont="1" applyFill="1" applyBorder="1" applyAlignment="1">
      <alignment horizontal="center" vertical="center" wrapText="1"/>
    </xf>
    <xf numFmtId="0" fontId="136" fillId="2" borderId="1" xfId="0" applyFont="1" applyFill="1" applyBorder="1" applyAlignment="1">
      <alignment horizontal="center" vertical="center" wrapText="1"/>
    </xf>
    <xf numFmtId="3" fontId="71" fillId="0" borderId="0" xfId="1" applyNumberFormat="1" applyFont="1" applyAlignment="1">
      <alignment horizontal="center"/>
    </xf>
    <xf numFmtId="0" fontId="72" fillId="2" borderId="1" xfId="0" applyFont="1" applyFill="1" applyBorder="1" applyAlignment="1">
      <alignment horizontal="center" vertical="center"/>
    </xf>
    <xf numFmtId="3" fontId="72" fillId="2" borderId="1" xfId="3" applyNumberFormat="1" applyFont="1" applyFill="1" applyBorder="1" applyAlignment="1">
      <alignment horizontal="center" vertical="center"/>
    </xf>
    <xf numFmtId="3" fontId="72" fillId="2" borderId="1" xfId="3" applyNumberFormat="1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 wrapText="1"/>
    </xf>
    <xf numFmtId="0" fontId="85" fillId="5" borderId="16" xfId="0" applyFont="1" applyFill="1" applyBorder="1" applyAlignment="1">
      <alignment horizontal="left"/>
    </xf>
    <xf numFmtId="0" fontId="72" fillId="2" borderId="5" xfId="0" applyFont="1" applyFill="1" applyBorder="1" applyAlignment="1">
      <alignment horizontal="center" vertical="center" wrapText="1"/>
    </xf>
    <xf numFmtId="0" fontId="72" fillId="2" borderId="7" xfId="0" applyFont="1" applyFill="1" applyBorder="1" applyAlignment="1">
      <alignment horizontal="center" vertical="center" wrapText="1"/>
    </xf>
    <xf numFmtId="0" fontId="72" fillId="2" borderId="5" xfId="0" applyFont="1" applyFill="1" applyBorder="1" applyAlignment="1">
      <alignment horizontal="center" vertical="center"/>
    </xf>
    <xf numFmtId="0" fontId="72" fillId="2" borderId="7" xfId="0" applyFont="1" applyFill="1" applyBorder="1" applyAlignment="1">
      <alignment horizontal="center" vertical="center"/>
    </xf>
    <xf numFmtId="3" fontId="72" fillId="2" borderId="5" xfId="3" applyNumberFormat="1" applyFont="1" applyFill="1" applyBorder="1" applyAlignment="1">
      <alignment horizontal="center" vertical="center"/>
    </xf>
    <xf numFmtId="3" fontId="72" fillId="2" borderId="7" xfId="3" applyNumberFormat="1" applyFont="1" applyFill="1" applyBorder="1" applyAlignment="1">
      <alignment horizontal="center" vertical="center"/>
    </xf>
    <xf numFmtId="3" fontId="72" fillId="2" borderId="2" xfId="3" applyNumberFormat="1" applyFont="1" applyFill="1" applyBorder="1" applyAlignment="1">
      <alignment horizontal="center" vertical="center"/>
    </xf>
    <xf numFmtId="3" fontId="72" fillId="2" borderId="3" xfId="3" applyNumberFormat="1" applyFont="1" applyFill="1" applyBorder="1" applyAlignment="1">
      <alignment horizontal="center" vertical="center"/>
    </xf>
    <xf numFmtId="3" fontId="72" fillId="2" borderId="4" xfId="3" applyNumberFormat="1" applyFont="1" applyFill="1" applyBorder="1" applyAlignment="1">
      <alignment horizontal="center" vertical="center"/>
    </xf>
    <xf numFmtId="3" fontId="72" fillId="2" borderId="5" xfId="3" applyNumberFormat="1" applyFont="1" applyFill="1" applyBorder="1" applyAlignment="1">
      <alignment horizontal="center" vertical="center" wrapText="1"/>
    </xf>
    <xf numFmtId="3" fontId="72" fillId="2" borderId="7" xfId="3" applyNumberFormat="1" applyFont="1" applyFill="1" applyBorder="1" applyAlignment="1">
      <alignment horizontal="center" vertical="center" wrapText="1"/>
    </xf>
    <xf numFmtId="3" fontId="71" fillId="0" borderId="0" xfId="1" applyNumberFormat="1" applyFont="1" applyAlignment="1">
      <alignment horizontal="center" vertical="center"/>
    </xf>
    <xf numFmtId="0" fontId="79" fillId="0" borderId="16" xfId="0" applyFont="1" applyBorder="1" applyAlignment="1">
      <alignment horizontal="left" vertical="center"/>
    </xf>
    <xf numFmtId="0" fontId="72" fillId="2" borderId="6" xfId="0" applyFont="1" applyFill="1" applyBorder="1" applyAlignment="1">
      <alignment horizontal="center" vertical="center"/>
    </xf>
    <xf numFmtId="0" fontId="72" fillId="2" borderId="6" xfId="0" applyFont="1" applyFill="1" applyBorder="1" applyAlignment="1">
      <alignment horizontal="center" vertical="center" wrapText="1"/>
    </xf>
    <xf numFmtId="1" fontId="72" fillId="2" borderId="5" xfId="0" applyNumberFormat="1" applyFont="1" applyFill="1" applyBorder="1" applyAlignment="1">
      <alignment horizontal="center" vertical="center" wrapText="1"/>
    </xf>
    <xf numFmtId="1" fontId="72" fillId="2" borderId="6" xfId="0" applyNumberFormat="1" applyFont="1" applyFill="1" applyBorder="1" applyAlignment="1">
      <alignment horizontal="center" vertical="center" wrapText="1"/>
    </xf>
    <xf numFmtId="0" fontId="100" fillId="2" borderId="5" xfId="0" applyFont="1" applyFill="1" applyBorder="1" applyAlignment="1">
      <alignment horizontal="center" vertical="center"/>
    </xf>
    <xf numFmtId="0" fontId="100" fillId="2" borderId="6" xfId="0" applyFont="1" applyFill="1" applyBorder="1" applyAlignment="1">
      <alignment horizontal="center" vertical="center"/>
    </xf>
    <xf numFmtId="0" fontId="103" fillId="0" borderId="5" xfId="0" quotePrefix="1" applyFont="1" applyBorder="1" applyAlignment="1">
      <alignment horizontal="left" vertical="top" wrapText="1"/>
    </xf>
    <xf numFmtId="0" fontId="103" fillId="0" borderId="7" xfId="0" quotePrefix="1" applyFont="1" applyBorder="1" applyAlignment="1">
      <alignment horizontal="left" vertical="top" wrapText="1"/>
    </xf>
    <xf numFmtId="0" fontId="103" fillId="0" borderId="6" xfId="0" quotePrefix="1" applyFont="1" applyBorder="1" applyAlignment="1">
      <alignment horizontal="left" vertical="top" wrapText="1"/>
    </xf>
    <xf numFmtId="0" fontId="74" fillId="0" borderId="2" xfId="0" applyFont="1" applyBorder="1" applyAlignment="1">
      <alignment horizontal="center" vertical="center"/>
    </xf>
    <xf numFmtId="0" fontId="74" fillId="0" borderId="3" xfId="0" applyFont="1" applyBorder="1" applyAlignment="1">
      <alignment horizontal="center" vertical="center"/>
    </xf>
    <xf numFmtId="0" fontId="74" fillId="0" borderId="4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3" fontId="10" fillId="2" borderId="0" xfId="1" applyNumberFormat="1" applyFont="1" applyFill="1" applyAlignment="1">
      <alignment horizontal="center"/>
    </xf>
    <xf numFmtId="0" fontId="24" fillId="2" borderId="0" xfId="0" applyFont="1" applyFill="1" applyAlignment="1">
      <alignment horizontal="center" wrapText="1"/>
    </xf>
    <xf numFmtId="0" fontId="24" fillId="2" borderId="0" xfId="0" applyFont="1" applyFill="1" applyAlignment="1">
      <alignment wrapText="1"/>
    </xf>
    <xf numFmtId="3" fontId="22" fillId="2" borderId="0" xfId="1" applyNumberFormat="1" applyFont="1" applyFill="1" applyAlignment="1"/>
    <xf numFmtId="3" fontId="22" fillId="2" borderId="0" xfId="1" applyNumberFormat="1" applyFont="1" applyFill="1" applyAlignment="1">
      <alignment horizontal="center"/>
    </xf>
    <xf numFmtId="3" fontId="37" fillId="2" borderId="0" xfId="1" applyNumberFormat="1" applyFont="1" applyFill="1" applyAlignment="1">
      <alignment horizontal="center"/>
    </xf>
    <xf numFmtId="3" fontId="36" fillId="2" borderId="0" xfId="1" applyNumberFormat="1" applyFont="1" applyFill="1" applyBorder="1" applyAlignment="1"/>
    <xf numFmtId="3" fontId="37" fillId="2" borderId="0" xfId="1" applyNumberFormat="1" applyFont="1" applyFill="1" applyAlignment="1">
      <alignment horizontal="center"/>
    </xf>
  </cellXfs>
  <cellStyles count="64">
    <cellStyle name="AeE­ [0]_INQUIRY ¿μ¾÷AßAø " xfId="5"/>
    <cellStyle name="AeE­_INQUIRY ¿µ¾÷AßAø " xfId="6"/>
    <cellStyle name="AÞ¸¶ [0]_INQUIRY ¿?¾÷AßAø " xfId="7"/>
    <cellStyle name="AÞ¸¶_INQUIRY ¿?¾÷AßAø " xfId="8"/>
    <cellStyle name="C?AØ_¿?¾÷CoE² " xfId="9"/>
    <cellStyle name="C￥AØ_¿μ¾÷CoE² " xfId="10"/>
    <cellStyle name="Comma" xfId="1" builtinId="3"/>
    <cellStyle name="Comma 2" xfId="11"/>
    <cellStyle name="Comma_Sheet2" xfId="3"/>
    <cellStyle name="Comma0" xfId="12"/>
    <cellStyle name="Currency0" xfId="13"/>
    <cellStyle name="Date" xfId="14"/>
    <cellStyle name="Fixed" xfId="15"/>
    <cellStyle name="Header1" xfId="16"/>
    <cellStyle name="Header2" xfId="17"/>
    <cellStyle name="Heading 1 2" xfId="18"/>
    <cellStyle name="Heading 2 2" xfId="19"/>
    <cellStyle name="Hyperlink" xfId="2" builtinId="8"/>
    <cellStyle name="lap du toan" xfId="20"/>
    <cellStyle name="Millares [0]_Well Timing" xfId="21"/>
    <cellStyle name="Millares_Well Timing" xfId="22"/>
    <cellStyle name="Moneda [0]_Well Timing" xfId="23"/>
    <cellStyle name="Moneda_Well Timing" xfId="24"/>
    <cellStyle name="n" xfId="25"/>
    <cellStyle name="Normal" xfId="0" builtinId="0"/>
    <cellStyle name="Normal - Style1" xfId="26"/>
    <cellStyle name="Normal 10" xfId="62"/>
    <cellStyle name="Normal 11" xfId="63"/>
    <cellStyle name="Normal 12" xfId="59"/>
    <cellStyle name="Normal 13" xfId="54"/>
    <cellStyle name="Normal 2" xfId="4"/>
    <cellStyle name="Normal 3" xfId="53"/>
    <cellStyle name="Normal 4" xfId="55"/>
    <cellStyle name="Normal 5" xfId="56"/>
    <cellStyle name="Normal 6" xfId="57"/>
    <cellStyle name="Normal 7" xfId="58"/>
    <cellStyle name="Normal 8" xfId="60"/>
    <cellStyle name="Normal 9" xfId="61"/>
    <cellStyle name="T" xfId="27"/>
    <cellStyle name="T_Book1" xfId="28"/>
    <cellStyle name="Total 2" xfId="30"/>
    <cellStyle name="th" xfId="29"/>
    <cellStyle name="viet" xfId="31"/>
    <cellStyle name="viet2" xfId="32"/>
    <cellStyle name=" [0.00]_ Att. 1- Cover" xfId="33"/>
    <cellStyle name="_ Att. 1- Cover" xfId="34"/>
    <cellStyle name="?_ Att. 1- Cover" xfId="35"/>
    <cellStyle name="똿뗦먛귟 [0.00]_PRODUCT DETAIL Q1" xfId="36"/>
    <cellStyle name="똿뗦먛귟_PRODUCT DETAIL Q1" xfId="37"/>
    <cellStyle name="믅됞 [0.00]_PRODUCT DETAIL Q1" xfId="38"/>
    <cellStyle name="믅됞_PRODUCT DETAIL Q1" xfId="39"/>
    <cellStyle name="백분율_95" xfId="40"/>
    <cellStyle name="뷭?_BOOKSHIP" xfId="41"/>
    <cellStyle name="콤마 [0]_1202" xfId="42"/>
    <cellStyle name="콤마_1202" xfId="43"/>
    <cellStyle name="통화 [0]_1202" xfId="44"/>
    <cellStyle name="통화_1202" xfId="45"/>
    <cellStyle name="표준_(정보부문)월별인원계획" xfId="46"/>
    <cellStyle name="一般_99Q3647-ALL-CAS2" xfId="47"/>
    <cellStyle name="千分位[0]_Book1" xfId="48"/>
    <cellStyle name="千分位_99Q3647-ALL-CAS2" xfId="49"/>
    <cellStyle name="貨幣 [0]_Book1" xfId="50"/>
    <cellStyle name="貨幣[0]_BRE" xfId="51"/>
    <cellStyle name="貨幣_Book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295276</xdr:colOff>
      <xdr:row>2</xdr:row>
      <xdr:rowOff>200025</xdr:rowOff>
    </xdr:from>
    <xdr:to>
      <xdr:col>2</xdr:col>
      <xdr:colOff>485776</xdr:colOff>
      <xdr:row>6</xdr:row>
      <xdr:rowOff>9526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657225"/>
          <a:ext cx="742950" cy="723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6" name="Straight Connector 5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0</xdr:row>
      <xdr:rowOff>219075</xdr:rowOff>
    </xdr:from>
    <xdr:to>
      <xdr:col>10</xdr:col>
      <xdr:colOff>809625</xdr:colOff>
      <xdr:row>0</xdr:row>
      <xdr:rowOff>219075</xdr:rowOff>
    </xdr:to>
    <xdr:cxnSp macro="">
      <xdr:nvCxnSpPr>
        <xdr:cNvPr id="8" name="Straight Connector 7"/>
        <xdr:cNvCxnSpPr/>
      </xdr:nvCxnSpPr>
      <xdr:spPr>
        <a:xfrm>
          <a:off x="3124200" y="219075"/>
          <a:ext cx="3209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371475</xdr:colOff>
      <xdr:row>3</xdr:row>
      <xdr:rowOff>19049</xdr:rowOff>
    </xdr:from>
    <xdr:to>
      <xdr:col>3</xdr:col>
      <xdr:colOff>112650</xdr:colOff>
      <xdr:row>6</xdr:row>
      <xdr:rowOff>46481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733424"/>
          <a:ext cx="750825" cy="741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457200</xdr:colOff>
      <xdr:row>1</xdr:row>
      <xdr:rowOff>0</xdr:rowOff>
    </xdr:from>
    <xdr:to>
      <xdr:col>10</xdr:col>
      <xdr:colOff>1209675</xdr:colOff>
      <xdr:row>1</xdr:row>
      <xdr:rowOff>3</xdr:rowOff>
    </xdr:to>
    <xdr:cxnSp macro="">
      <xdr:nvCxnSpPr>
        <xdr:cNvPr id="4" name="Straight Connector 3"/>
        <xdr:cNvCxnSpPr/>
      </xdr:nvCxnSpPr>
      <xdr:spPr>
        <a:xfrm flipV="1">
          <a:off x="3486150" y="238125"/>
          <a:ext cx="2733675" cy="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3</xdr:row>
      <xdr:rowOff>47625</xdr:rowOff>
    </xdr:from>
    <xdr:to>
      <xdr:col>1</xdr:col>
      <xdr:colOff>476250</xdr:colOff>
      <xdr:row>6</xdr:row>
      <xdr:rowOff>47625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752475"/>
          <a:ext cx="8001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133350</xdr:colOff>
      <xdr:row>1</xdr:row>
      <xdr:rowOff>0</xdr:rowOff>
    </xdr:from>
    <xdr:to>
      <xdr:col>5</xdr:col>
      <xdr:colOff>2543175</xdr:colOff>
      <xdr:row>1</xdr:row>
      <xdr:rowOff>2</xdr:rowOff>
    </xdr:to>
    <xdr:cxnSp macro="">
      <xdr:nvCxnSpPr>
        <xdr:cNvPr id="3" name="Straight Connector 2"/>
        <xdr:cNvCxnSpPr/>
      </xdr:nvCxnSpPr>
      <xdr:spPr>
        <a:xfrm flipV="1">
          <a:off x="2952750" y="228600"/>
          <a:ext cx="29146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219075</xdr:colOff>
      <xdr:row>3</xdr:row>
      <xdr:rowOff>50099</xdr:rowOff>
    </xdr:from>
    <xdr:to>
      <xdr:col>3</xdr:col>
      <xdr:colOff>47624</xdr:colOff>
      <xdr:row>6</xdr:row>
      <xdr:rowOff>76199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764474"/>
          <a:ext cx="781049" cy="74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447675</xdr:colOff>
      <xdr:row>1</xdr:row>
      <xdr:rowOff>0</xdr:rowOff>
    </xdr:from>
    <xdr:to>
      <xdr:col>10</xdr:col>
      <xdr:colOff>1333500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248025" y="238125"/>
          <a:ext cx="2790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162175" y="249555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5" name="Straight Connector 4"/>
        <xdr:cNvCxnSpPr/>
      </xdr:nvCxnSpPr>
      <xdr:spPr>
        <a:xfrm>
          <a:off x="2085975" y="2362200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295276</xdr:colOff>
      <xdr:row>2</xdr:row>
      <xdr:rowOff>219075</xdr:rowOff>
    </xdr:from>
    <xdr:to>
      <xdr:col>3</xdr:col>
      <xdr:colOff>57150</xdr:colOff>
      <xdr:row>6</xdr:row>
      <xdr:rowOff>9524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695325"/>
          <a:ext cx="733424" cy="657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123825</xdr:colOff>
      <xdr:row>1</xdr:row>
      <xdr:rowOff>9525</xdr:rowOff>
    </xdr:from>
    <xdr:to>
      <xdr:col>10</xdr:col>
      <xdr:colOff>1066800</xdr:colOff>
      <xdr:row>1</xdr:row>
      <xdr:rowOff>9525</xdr:rowOff>
    </xdr:to>
    <xdr:cxnSp macro="">
      <xdr:nvCxnSpPr>
        <xdr:cNvPr id="7" name="Straight Connector 6"/>
        <xdr:cNvCxnSpPr/>
      </xdr:nvCxnSpPr>
      <xdr:spPr>
        <a:xfrm>
          <a:off x="3152775" y="247650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104776</xdr:colOff>
      <xdr:row>3</xdr:row>
      <xdr:rowOff>10799</xdr:rowOff>
    </xdr:from>
    <xdr:to>
      <xdr:col>2</xdr:col>
      <xdr:colOff>381000</xdr:colOff>
      <xdr:row>6</xdr:row>
      <xdr:rowOff>85725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6" y="725174"/>
          <a:ext cx="752474" cy="70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342900</xdr:colOff>
      <xdr:row>1</xdr:row>
      <xdr:rowOff>0</xdr:rowOff>
    </xdr:from>
    <xdr:to>
      <xdr:col>10</xdr:col>
      <xdr:colOff>1228725</xdr:colOff>
      <xdr:row>1</xdr:row>
      <xdr:rowOff>1</xdr:rowOff>
    </xdr:to>
    <xdr:cxnSp macro="">
      <xdr:nvCxnSpPr>
        <xdr:cNvPr id="4" name="Straight Connector 3"/>
        <xdr:cNvCxnSpPr/>
      </xdr:nvCxnSpPr>
      <xdr:spPr>
        <a:xfrm flipV="1">
          <a:off x="3200400" y="238125"/>
          <a:ext cx="27908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15</xdr:row>
      <xdr:rowOff>0</xdr:rowOff>
    </xdr:from>
    <xdr:to>
      <xdr:col>7</xdr:col>
      <xdr:colOff>0</xdr:colOff>
      <xdr:row>15</xdr:row>
      <xdr:rowOff>0</xdr:rowOff>
    </xdr:to>
    <xdr:cxnSp macro="">
      <xdr:nvCxnSpPr>
        <xdr:cNvPr id="5" name="Straight Connector 4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447676</xdr:colOff>
      <xdr:row>3</xdr:row>
      <xdr:rowOff>30068</xdr:rowOff>
    </xdr:from>
    <xdr:to>
      <xdr:col>3</xdr:col>
      <xdr:colOff>123826</xdr:colOff>
      <xdr:row>6</xdr:row>
      <xdr:rowOff>76200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630143"/>
          <a:ext cx="685800" cy="674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0</xdr:row>
      <xdr:rowOff>190500</xdr:rowOff>
    </xdr:from>
    <xdr:to>
      <xdr:col>10</xdr:col>
      <xdr:colOff>1314450</xdr:colOff>
      <xdr:row>0</xdr:row>
      <xdr:rowOff>190500</xdr:rowOff>
    </xdr:to>
    <xdr:cxnSp macro="">
      <xdr:nvCxnSpPr>
        <xdr:cNvPr id="3" name="Straight Connector 2"/>
        <xdr:cNvCxnSpPr/>
      </xdr:nvCxnSpPr>
      <xdr:spPr>
        <a:xfrm>
          <a:off x="3209925" y="190500"/>
          <a:ext cx="3200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552451</xdr:colOff>
      <xdr:row>4</xdr:row>
      <xdr:rowOff>0</xdr:rowOff>
    </xdr:from>
    <xdr:to>
      <xdr:col>1</xdr:col>
      <xdr:colOff>619126</xdr:colOff>
      <xdr:row>6</xdr:row>
      <xdr:rowOff>219076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1" y="952500"/>
          <a:ext cx="723900" cy="69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276225</xdr:colOff>
      <xdr:row>0</xdr:row>
      <xdr:rowOff>228600</xdr:rowOff>
    </xdr:from>
    <xdr:to>
      <xdr:col>7</xdr:col>
      <xdr:colOff>1400175</xdr:colOff>
      <xdr:row>0</xdr:row>
      <xdr:rowOff>228602</xdr:rowOff>
    </xdr:to>
    <xdr:cxnSp macro="">
      <xdr:nvCxnSpPr>
        <xdr:cNvPr id="7" name="Straight Connector 6"/>
        <xdr:cNvCxnSpPr/>
      </xdr:nvCxnSpPr>
      <xdr:spPr>
        <a:xfrm flipV="1">
          <a:off x="2905125" y="228600"/>
          <a:ext cx="30956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295276</xdr:colOff>
      <xdr:row>3</xdr:row>
      <xdr:rowOff>4270</xdr:rowOff>
    </xdr:from>
    <xdr:to>
      <xdr:col>3</xdr:col>
      <xdr:colOff>95250</xdr:colOff>
      <xdr:row>6</xdr:row>
      <xdr:rowOff>47625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661495"/>
          <a:ext cx="771524" cy="700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419100</xdr:colOff>
      <xdr:row>1</xdr:row>
      <xdr:rowOff>0</xdr:rowOff>
    </xdr:from>
    <xdr:to>
      <xdr:col>10</xdr:col>
      <xdr:colOff>1019175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524250" y="219075"/>
          <a:ext cx="2886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5" name="Straight Connector 4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8" name="Straight Connector 7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9" name="Straight Connector 8"/>
        <xdr:cNvCxnSpPr/>
      </xdr:nvCxnSpPr>
      <xdr:spPr>
        <a:xfrm>
          <a:off x="2162175" y="3686175"/>
          <a:ext cx="1419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1" name="Straight Connector 10"/>
        <xdr:cNvCxnSpPr/>
      </xdr:nvCxnSpPr>
      <xdr:spPr>
        <a:xfrm>
          <a:off x="2162175" y="2143125"/>
          <a:ext cx="1419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5" name="Straight Connector 4"/>
        <xdr:cNvCxnSpPr/>
      </xdr:nvCxnSpPr>
      <xdr:spPr>
        <a:xfrm>
          <a:off x="2066925" y="427672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123826</xdr:colOff>
      <xdr:row>3</xdr:row>
      <xdr:rowOff>19050</xdr:rowOff>
    </xdr:from>
    <xdr:to>
      <xdr:col>3</xdr:col>
      <xdr:colOff>409575</xdr:colOff>
      <xdr:row>6</xdr:row>
      <xdr:rowOff>76200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676275"/>
          <a:ext cx="77152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285750</xdr:colOff>
      <xdr:row>0</xdr:row>
      <xdr:rowOff>228600</xdr:rowOff>
    </xdr:from>
    <xdr:to>
      <xdr:col>10</xdr:col>
      <xdr:colOff>885825</xdr:colOff>
      <xdr:row>0</xdr:row>
      <xdr:rowOff>228600</xdr:rowOff>
    </xdr:to>
    <xdr:cxnSp macro="">
      <xdr:nvCxnSpPr>
        <xdr:cNvPr id="7" name="Straight Connector 6"/>
        <xdr:cNvCxnSpPr/>
      </xdr:nvCxnSpPr>
      <xdr:spPr>
        <a:xfrm>
          <a:off x="3390900" y="219075"/>
          <a:ext cx="2886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8" name="Straight Connector 7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1" name="Straight Connector 10"/>
        <xdr:cNvCxnSpPr/>
      </xdr:nvCxnSpPr>
      <xdr:spPr>
        <a:xfrm>
          <a:off x="1990725" y="2495550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9" name="Straight Connector 8"/>
        <xdr:cNvCxnSpPr/>
      </xdr:nvCxnSpPr>
      <xdr:spPr>
        <a:xfrm>
          <a:off x="2085975" y="60293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419100</xdr:colOff>
      <xdr:row>1</xdr:row>
      <xdr:rowOff>0</xdr:rowOff>
    </xdr:from>
    <xdr:to>
      <xdr:col>10</xdr:col>
      <xdr:colOff>1019175</xdr:colOff>
      <xdr:row>1</xdr:row>
      <xdr:rowOff>0</xdr:rowOff>
    </xdr:to>
    <xdr:cxnSp macro="">
      <xdr:nvCxnSpPr>
        <xdr:cNvPr id="12" name="Straight Connector 11"/>
        <xdr:cNvCxnSpPr/>
      </xdr:nvCxnSpPr>
      <xdr:spPr>
        <a:xfrm>
          <a:off x="3333750" y="219075"/>
          <a:ext cx="2543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3" name="Straight Connector 12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4" name="Straight Connector 13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5" name="Straight Connector 14"/>
        <xdr:cNvCxnSpPr/>
      </xdr:nvCxnSpPr>
      <xdr:spPr>
        <a:xfrm>
          <a:off x="2085975" y="3219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6" name="Straight Connector 15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0</xdr:row>
      <xdr:rowOff>209550</xdr:rowOff>
    </xdr:from>
    <xdr:to>
      <xdr:col>10</xdr:col>
      <xdr:colOff>1181100</xdr:colOff>
      <xdr:row>0</xdr:row>
      <xdr:rowOff>209552</xdr:rowOff>
    </xdr:to>
    <xdr:cxnSp macro="">
      <xdr:nvCxnSpPr>
        <xdr:cNvPr id="4" name="Straight Connector 3"/>
        <xdr:cNvCxnSpPr/>
      </xdr:nvCxnSpPr>
      <xdr:spPr>
        <a:xfrm flipV="1">
          <a:off x="3248025" y="209550"/>
          <a:ext cx="29622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15</xdr:row>
      <xdr:rowOff>0</xdr:rowOff>
    </xdr:from>
    <xdr:to>
      <xdr:col>7</xdr:col>
      <xdr:colOff>0</xdr:colOff>
      <xdr:row>15</xdr:row>
      <xdr:rowOff>0</xdr:rowOff>
    </xdr:to>
    <xdr:cxnSp macro="">
      <xdr:nvCxnSpPr>
        <xdr:cNvPr id="5" name="Straight Connector 4"/>
        <xdr:cNvCxnSpPr/>
      </xdr:nvCxnSpPr>
      <xdr:spPr>
        <a:xfrm>
          <a:off x="2066925" y="427672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66676</xdr:colOff>
      <xdr:row>3</xdr:row>
      <xdr:rowOff>19050</xdr:rowOff>
    </xdr:from>
    <xdr:to>
      <xdr:col>3</xdr:col>
      <xdr:colOff>342900</xdr:colOff>
      <xdr:row>6</xdr:row>
      <xdr:rowOff>95250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6" y="676275"/>
          <a:ext cx="771524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7" name="Straight Connector 6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0" name="Straight Connector 9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1" name="Straight Connector 10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12" name="Straight Connector 11"/>
        <xdr:cNvCxnSpPr/>
      </xdr:nvCxnSpPr>
      <xdr:spPr>
        <a:xfrm>
          <a:off x="2085975" y="60293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4" name="Straight Connector 13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5" name="Straight Connector 14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6" name="Straight Connector 15"/>
        <xdr:cNvCxnSpPr/>
      </xdr:nvCxnSpPr>
      <xdr:spPr>
        <a:xfrm>
          <a:off x="2085975" y="3219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7" name="Straight Connector 16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342901</xdr:colOff>
      <xdr:row>3</xdr:row>
      <xdr:rowOff>35379</xdr:rowOff>
    </xdr:from>
    <xdr:to>
      <xdr:col>3</xdr:col>
      <xdr:colOff>38100</xdr:colOff>
      <xdr:row>6</xdr:row>
      <xdr:rowOff>57150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1" y="635454"/>
          <a:ext cx="685799" cy="6504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381000</xdr:colOff>
      <xdr:row>1</xdr:row>
      <xdr:rowOff>28575</xdr:rowOff>
    </xdr:from>
    <xdr:to>
      <xdr:col>10</xdr:col>
      <xdr:colOff>1038225</xdr:colOff>
      <xdr:row>1</xdr:row>
      <xdr:rowOff>28575</xdr:rowOff>
    </xdr:to>
    <xdr:cxnSp macro="">
      <xdr:nvCxnSpPr>
        <xdr:cNvPr id="4" name="Straight Connector 3"/>
        <xdr:cNvCxnSpPr/>
      </xdr:nvCxnSpPr>
      <xdr:spPr>
        <a:xfrm>
          <a:off x="3600450" y="228600"/>
          <a:ext cx="2867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18</xdr:row>
      <xdr:rowOff>0</xdr:rowOff>
    </xdr:from>
    <xdr:to>
      <xdr:col>7</xdr:col>
      <xdr:colOff>0</xdr:colOff>
      <xdr:row>18</xdr:row>
      <xdr:rowOff>0</xdr:rowOff>
    </xdr:to>
    <xdr:cxnSp macro="">
      <xdr:nvCxnSpPr>
        <xdr:cNvPr id="5" name="Straight Connector 4"/>
        <xdr:cNvCxnSpPr/>
      </xdr:nvCxnSpPr>
      <xdr:spPr>
        <a:xfrm>
          <a:off x="2085975" y="40386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19</xdr:row>
      <xdr:rowOff>0</xdr:rowOff>
    </xdr:from>
    <xdr:to>
      <xdr:col>7</xdr:col>
      <xdr:colOff>0</xdr:colOff>
      <xdr:row>19</xdr:row>
      <xdr:rowOff>0</xdr:rowOff>
    </xdr:to>
    <xdr:cxnSp macro="">
      <xdr:nvCxnSpPr>
        <xdr:cNvPr id="7" name="Straight Connector 6"/>
        <xdr:cNvCxnSpPr/>
      </xdr:nvCxnSpPr>
      <xdr:spPr>
        <a:xfrm>
          <a:off x="2085975" y="5038725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18</xdr:row>
      <xdr:rowOff>0</xdr:rowOff>
    </xdr:from>
    <xdr:to>
      <xdr:col>7</xdr:col>
      <xdr:colOff>0</xdr:colOff>
      <xdr:row>18</xdr:row>
      <xdr:rowOff>0</xdr:rowOff>
    </xdr:to>
    <xdr:cxnSp macro="">
      <xdr:nvCxnSpPr>
        <xdr:cNvPr id="9" name="Straight Connector 8"/>
        <xdr:cNvCxnSpPr/>
      </xdr:nvCxnSpPr>
      <xdr:spPr>
        <a:xfrm>
          <a:off x="2085975" y="40386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10" name="Straight Connector 9"/>
        <xdr:cNvCxnSpPr/>
      </xdr:nvCxnSpPr>
      <xdr:spPr>
        <a:xfrm>
          <a:off x="2085975" y="2085975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11" name="Straight Connector 10"/>
        <xdr:cNvCxnSpPr/>
      </xdr:nvCxnSpPr>
      <xdr:spPr>
        <a:xfrm>
          <a:off x="2085975" y="2085975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22</xdr:row>
      <xdr:rowOff>0</xdr:rowOff>
    </xdr:from>
    <xdr:to>
      <xdr:col>7</xdr:col>
      <xdr:colOff>0</xdr:colOff>
      <xdr:row>22</xdr:row>
      <xdr:rowOff>0</xdr:rowOff>
    </xdr:to>
    <xdr:cxnSp macro="">
      <xdr:nvCxnSpPr>
        <xdr:cNvPr id="12" name="Straight Connector 11"/>
        <xdr:cNvCxnSpPr/>
      </xdr:nvCxnSpPr>
      <xdr:spPr>
        <a:xfrm>
          <a:off x="2085975" y="57531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18</xdr:row>
      <xdr:rowOff>0</xdr:rowOff>
    </xdr:from>
    <xdr:to>
      <xdr:col>7</xdr:col>
      <xdr:colOff>0</xdr:colOff>
      <xdr:row>18</xdr:row>
      <xdr:rowOff>0</xdr:rowOff>
    </xdr:to>
    <xdr:cxnSp macro="">
      <xdr:nvCxnSpPr>
        <xdr:cNvPr id="13" name="Straight Connector 12"/>
        <xdr:cNvCxnSpPr/>
      </xdr:nvCxnSpPr>
      <xdr:spPr>
        <a:xfrm>
          <a:off x="2085975" y="40386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18</xdr:row>
      <xdr:rowOff>0</xdr:rowOff>
    </xdr:from>
    <xdr:to>
      <xdr:col>7</xdr:col>
      <xdr:colOff>0</xdr:colOff>
      <xdr:row>18</xdr:row>
      <xdr:rowOff>0</xdr:rowOff>
    </xdr:to>
    <xdr:cxnSp macro="">
      <xdr:nvCxnSpPr>
        <xdr:cNvPr id="14" name="Straight Connector 13"/>
        <xdr:cNvCxnSpPr/>
      </xdr:nvCxnSpPr>
      <xdr:spPr>
        <a:xfrm>
          <a:off x="2085975" y="40386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24</xdr:row>
      <xdr:rowOff>0</xdr:rowOff>
    </xdr:from>
    <xdr:to>
      <xdr:col>7</xdr:col>
      <xdr:colOff>0</xdr:colOff>
      <xdr:row>24</xdr:row>
      <xdr:rowOff>0</xdr:rowOff>
    </xdr:to>
    <xdr:cxnSp macro="">
      <xdr:nvCxnSpPr>
        <xdr:cNvPr id="15" name="Straight Connector 14"/>
        <xdr:cNvCxnSpPr/>
      </xdr:nvCxnSpPr>
      <xdr:spPr>
        <a:xfrm>
          <a:off x="2085975" y="28956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18</xdr:row>
      <xdr:rowOff>0</xdr:rowOff>
    </xdr:from>
    <xdr:to>
      <xdr:col>7</xdr:col>
      <xdr:colOff>0</xdr:colOff>
      <xdr:row>18</xdr:row>
      <xdr:rowOff>0</xdr:rowOff>
    </xdr:to>
    <xdr:cxnSp macro="">
      <xdr:nvCxnSpPr>
        <xdr:cNvPr id="16" name="Straight Connector 15"/>
        <xdr:cNvCxnSpPr/>
      </xdr:nvCxnSpPr>
      <xdr:spPr>
        <a:xfrm>
          <a:off x="2085975" y="40386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3</xdr:row>
      <xdr:rowOff>155932</xdr:rowOff>
    </xdr:from>
    <xdr:to>
      <xdr:col>1</xdr:col>
      <xdr:colOff>476250</xdr:colOff>
      <xdr:row>6</xdr:row>
      <xdr:rowOff>142874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70307"/>
          <a:ext cx="790575" cy="701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304800</xdr:colOff>
      <xdr:row>1</xdr:row>
      <xdr:rowOff>0</xdr:rowOff>
    </xdr:from>
    <xdr:to>
      <xdr:col>7</xdr:col>
      <xdr:colOff>762000</xdr:colOff>
      <xdr:row>1</xdr:row>
      <xdr:rowOff>9525</xdr:rowOff>
    </xdr:to>
    <xdr:cxnSp macro="">
      <xdr:nvCxnSpPr>
        <xdr:cNvPr id="6" name="Straight Connector 5"/>
        <xdr:cNvCxnSpPr/>
      </xdr:nvCxnSpPr>
      <xdr:spPr>
        <a:xfrm flipV="1">
          <a:off x="3524250" y="238125"/>
          <a:ext cx="17145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5" name="Straight Connector 4"/>
        <xdr:cNvCxnSpPr/>
      </xdr:nvCxnSpPr>
      <xdr:spPr>
        <a:xfrm>
          <a:off x="2066925" y="440055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179855</xdr:colOff>
      <xdr:row>3</xdr:row>
      <xdr:rowOff>31376</xdr:rowOff>
    </xdr:from>
    <xdr:to>
      <xdr:col>3</xdr:col>
      <xdr:colOff>287991</xdr:colOff>
      <xdr:row>6</xdr:row>
      <xdr:rowOff>117101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679" y="703729"/>
          <a:ext cx="769283" cy="758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409015</xdr:colOff>
      <xdr:row>1</xdr:row>
      <xdr:rowOff>28575</xdr:rowOff>
    </xdr:from>
    <xdr:to>
      <xdr:col>10</xdr:col>
      <xdr:colOff>1009090</xdr:colOff>
      <xdr:row>1</xdr:row>
      <xdr:rowOff>28575</xdr:rowOff>
    </xdr:to>
    <xdr:cxnSp macro="">
      <xdr:nvCxnSpPr>
        <xdr:cNvPr id="7" name="Straight Connector 6"/>
        <xdr:cNvCxnSpPr/>
      </xdr:nvCxnSpPr>
      <xdr:spPr>
        <a:xfrm>
          <a:off x="4241427" y="252693"/>
          <a:ext cx="31886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8" name="Straight Connector 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1" name="Straight Connector 10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2" name="Straight Connector 11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5" name="Straight Connector 14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6" name="Straight Connector 15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7" name="Straight Connector 16"/>
        <xdr:cNvCxnSpPr/>
      </xdr:nvCxnSpPr>
      <xdr:spPr>
        <a:xfrm>
          <a:off x="2085975" y="3219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8" name="Straight Connector 1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5" name="Straight Connector 4"/>
        <xdr:cNvCxnSpPr/>
      </xdr:nvCxnSpPr>
      <xdr:spPr>
        <a:xfrm>
          <a:off x="2066925" y="440055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28576</xdr:colOff>
      <xdr:row>3</xdr:row>
      <xdr:rowOff>0</xdr:rowOff>
    </xdr:from>
    <xdr:to>
      <xdr:col>3</xdr:col>
      <xdr:colOff>304800</xdr:colOff>
      <xdr:row>6</xdr:row>
      <xdr:rowOff>66675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657225"/>
          <a:ext cx="771524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285750</xdr:colOff>
      <xdr:row>0</xdr:row>
      <xdr:rowOff>228600</xdr:rowOff>
    </xdr:from>
    <xdr:to>
      <xdr:col>10</xdr:col>
      <xdr:colOff>885825</xdr:colOff>
      <xdr:row>0</xdr:row>
      <xdr:rowOff>228600</xdr:rowOff>
    </xdr:to>
    <xdr:cxnSp macro="">
      <xdr:nvCxnSpPr>
        <xdr:cNvPr id="7" name="Straight Connector 6"/>
        <xdr:cNvCxnSpPr/>
      </xdr:nvCxnSpPr>
      <xdr:spPr>
        <a:xfrm>
          <a:off x="3390900" y="219075"/>
          <a:ext cx="2886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8" name="Straight Connector 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0</xdr:row>
      <xdr:rowOff>228600</xdr:rowOff>
    </xdr:from>
    <xdr:to>
      <xdr:col>10</xdr:col>
      <xdr:colOff>885825</xdr:colOff>
      <xdr:row>0</xdr:row>
      <xdr:rowOff>228600</xdr:rowOff>
    </xdr:to>
    <xdr:cxnSp macro="">
      <xdr:nvCxnSpPr>
        <xdr:cNvPr id="10" name="Straight Connector 9"/>
        <xdr:cNvCxnSpPr/>
      </xdr:nvCxnSpPr>
      <xdr:spPr>
        <a:xfrm>
          <a:off x="3200400" y="219075"/>
          <a:ext cx="2543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1" name="Straight Connector 10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2" name="Straight Connector 11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13" name="Straight Connector 12"/>
        <xdr:cNvCxnSpPr/>
      </xdr:nvCxnSpPr>
      <xdr:spPr>
        <a:xfrm>
          <a:off x="2085975" y="60293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419100</xdr:colOff>
      <xdr:row>1</xdr:row>
      <xdr:rowOff>0</xdr:rowOff>
    </xdr:from>
    <xdr:to>
      <xdr:col>10</xdr:col>
      <xdr:colOff>1019175</xdr:colOff>
      <xdr:row>1</xdr:row>
      <xdr:rowOff>0</xdr:rowOff>
    </xdr:to>
    <xdr:cxnSp macro="">
      <xdr:nvCxnSpPr>
        <xdr:cNvPr id="14" name="Straight Connector 13"/>
        <xdr:cNvCxnSpPr/>
      </xdr:nvCxnSpPr>
      <xdr:spPr>
        <a:xfrm>
          <a:off x="3333750" y="219075"/>
          <a:ext cx="2543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5" name="Straight Connector 14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6" name="Straight Connector 15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7" name="Straight Connector 16"/>
        <xdr:cNvCxnSpPr/>
      </xdr:nvCxnSpPr>
      <xdr:spPr>
        <a:xfrm>
          <a:off x="2085975" y="3219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8" name="Straight Connector 1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5" name="Straight Connector 4"/>
        <xdr:cNvCxnSpPr/>
      </xdr:nvCxnSpPr>
      <xdr:spPr>
        <a:xfrm>
          <a:off x="2066925" y="440055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123826</xdr:colOff>
      <xdr:row>2</xdr:row>
      <xdr:rowOff>200025</xdr:rowOff>
    </xdr:from>
    <xdr:to>
      <xdr:col>3</xdr:col>
      <xdr:colOff>304800</xdr:colOff>
      <xdr:row>6</xdr:row>
      <xdr:rowOff>19050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638175"/>
          <a:ext cx="771524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8" name="Straight Connector 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1" name="Straight Connector 10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2" name="Straight Connector 11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13" name="Straight Connector 12"/>
        <xdr:cNvCxnSpPr/>
      </xdr:nvCxnSpPr>
      <xdr:spPr>
        <a:xfrm>
          <a:off x="2085975" y="60293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5" name="Straight Connector 14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6" name="Straight Connector 15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7" name="Straight Connector 16"/>
        <xdr:cNvCxnSpPr/>
      </xdr:nvCxnSpPr>
      <xdr:spPr>
        <a:xfrm>
          <a:off x="2085975" y="3219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8" name="Straight Connector 1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5" name="Straight Connector 4"/>
        <xdr:cNvCxnSpPr/>
      </xdr:nvCxnSpPr>
      <xdr:spPr>
        <a:xfrm>
          <a:off x="2066925" y="440055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123826</xdr:colOff>
      <xdr:row>3</xdr:row>
      <xdr:rowOff>19050</xdr:rowOff>
    </xdr:from>
    <xdr:to>
      <xdr:col>3</xdr:col>
      <xdr:colOff>400050</xdr:colOff>
      <xdr:row>6</xdr:row>
      <xdr:rowOff>76200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676275"/>
          <a:ext cx="77152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304800</xdr:colOff>
      <xdr:row>1</xdr:row>
      <xdr:rowOff>0</xdr:rowOff>
    </xdr:from>
    <xdr:to>
      <xdr:col>10</xdr:col>
      <xdr:colOff>904875</xdr:colOff>
      <xdr:row>1</xdr:row>
      <xdr:rowOff>0</xdr:rowOff>
    </xdr:to>
    <xdr:cxnSp macro="">
      <xdr:nvCxnSpPr>
        <xdr:cNvPr id="7" name="Straight Connector 6"/>
        <xdr:cNvCxnSpPr/>
      </xdr:nvCxnSpPr>
      <xdr:spPr>
        <a:xfrm>
          <a:off x="3409950" y="219075"/>
          <a:ext cx="2886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8" name="Straight Connector 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123826</xdr:colOff>
      <xdr:row>3</xdr:row>
      <xdr:rowOff>19050</xdr:rowOff>
    </xdr:from>
    <xdr:to>
      <xdr:col>3</xdr:col>
      <xdr:colOff>400050</xdr:colOff>
      <xdr:row>6</xdr:row>
      <xdr:rowOff>76200</xdr:rowOff>
    </xdr:to>
    <xdr:pic>
      <xdr:nvPicPr>
        <xdr:cNvPr id="9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6" y="676275"/>
          <a:ext cx="77152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1" name="Straight Connector 10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12" name="Straight Connector 11"/>
        <xdr:cNvCxnSpPr/>
      </xdr:nvCxnSpPr>
      <xdr:spPr>
        <a:xfrm>
          <a:off x="2085975" y="236220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0</xdr:rowOff>
    </xdr:from>
    <xdr:to>
      <xdr:col>7</xdr:col>
      <xdr:colOff>0</xdr:colOff>
      <xdr:row>21</xdr:row>
      <xdr:rowOff>0</xdr:rowOff>
    </xdr:to>
    <xdr:cxnSp macro="">
      <xdr:nvCxnSpPr>
        <xdr:cNvPr id="13" name="Straight Connector 12"/>
        <xdr:cNvCxnSpPr/>
      </xdr:nvCxnSpPr>
      <xdr:spPr>
        <a:xfrm>
          <a:off x="2085975" y="60293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5" name="Straight Connector 14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6" name="Straight Connector 15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7" name="Straight Connector 16"/>
        <xdr:cNvCxnSpPr/>
      </xdr:nvCxnSpPr>
      <xdr:spPr>
        <a:xfrm>
          <a:off x="2085975" y="3219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23</xdr:row>
      <xdr:rowOff>0</xdr:rowOff>
    </xdr:from>
    <xdr:to>
      <xdr:col>7</xdr:col>
      <xdr:colOff>0</xdr:colOff>
      <xdr:row>23</xdr:row>
      <xdr:rowOff>0</xdr:rowOff>
    </xdr:to>
    <xdr:cxnSp macro="">
      <xdr:nvCxnSpPr>
        <xdr:cNvPr id="18" name="Straight Connector 17"/>
        <xdr:cNvCxnSpPr/>
      </xdr:nvCxnSpPr>
      <xdr:spPr>
        <a:xfrm>
          <a:off x="2085975" y="43624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419102</xdr:colOff>
      <xdr:row>3</xdr:row>
      <xdr:rowOff>28575</xdr:rowOff>
    </xdr:from>
    <xdr:to>
      <xdr:col>3</xdr:col>
      <xdr:colOff>142875</xdr:colOff>
      <xdr:row>5</xdr:row>
      <xdr:rowOff>228600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7" y="742950"/>
          <a:ext cx="733423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276225</xdr:colOff>
      <xdr:row>1</xdr:row>
      <xdr:rowOff>19050</xdr:rowOff>
    </xdr:from>
    <xdr:to>
      <xdr:col>10</xdr:col>
      <xdr:colOff>1133475</xdr:colOff>
      <xdr:row>1</xdr:row>
      <xdr:rowOff>19050</xdr:rowOff>
    </xdr:to>
    <xdr:cxnSp macro="">
      <xdr:nvCxnSpPr>
        <xdr:cNvPr id="4" name="Straight Connector 3"/>
        <xdr:cNvCxnSpPr/>
      </xdr:nvCxnSpPr>
      <xdr:spPr>
        <a:xfrm>
          <a:off x="3400425" y="257175"/>
          <a:ext cx="2876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2</xdr:row>
      <xdr:rowOff>220611</xdr:rowOff>
    </xdr:from>
    <xdr:to>
      <xdr:col>2</xdr:col>
      <xdr:colOff>152400</xdr:colOff>
      <xdr:row>6</xdr:row>
      <xdr:rowOff>28575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96861"/>
          <a:ext cx="857250" cy="760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390525</xdr:colOff>
      <xdr:row>0</xdr:row>
      <xdr:rowOff>228601</xdr:rowOff>
    </xdr:from>
    <xdr:to>
      <xdr:col>9</xdr:col>
      <xdr:colOff>28575</xdr:colOff>
      <xdr:row>1</xdr:row>
      <xdr:rowOff>0</xdr:rowOff>
    </xdr:to>
    <xdr:cxnSp macro="">
      <xdr:nvCxnSpPr>
        <xdr:cNvPr id="5" name="Straight Connector 4"/>
        <xdr:cNvCxnSpPr/>
      </xdr:nvCxnSpPr>
      <xdr:spPr>
        <a:xfrm>
          <a:off x="4219575" y="228601"/>
          <a:ext cx="1552575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409576</xdr:colOff>
      <xdr:row>3</xdr:row>
      <xdr:rowOff>38099</xdr:rowOff>
    </xdr:from>
    <xdr:to>
      <xdr:col>3</xdr:col>
      <xdr:colOff>161925</xdr:colOff>
      <xdr:row>6</xdr:row>
      <xdr:rowOff>19049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6" y="752474"/>
          <a:ext cx="781049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142875</xdr:colOff>
      <xdr:row>1</xdr:row>
      <xdr:rowOff>0</xdr:rowOff>
    </xdr:from>
    <xdr:to>
      <xdr:col>10</xdr:col>
      <xdr:colOff>1095375</xdr:colOff>
      <xdr:row>1</xdr:row>
      <xdr:rowOff>9525</xdr:rowOff>
    </xdr:to>
    <xdr:cxnSp macro="">
      <xdr:nvCxnSpPr>
        <xdr:cNvPr id="4" name="Straight Connector 3"/>
        <xdr:cNvCxnSpPr/>
      </xdr:nvCxnSpPr>
      <xdr:spPr>
        <a:xfrm flipV="1">
          <a:off x="3228975" y="238125"/>
          <a:ext cx="30099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15</xdr:row>
      <xdr:rowOff>0</xdr:rowOff>
    </xdr:from>
    <xdr:to>
      <xdr:col>7</xdr:col>
      <xdr:colOff>0</xdr:colOff>
      <xdr:row>15</xdr:row>
      <xdr:rowOff>0</xdr:rowOff>
    </xdr:to>
    <xdr:cxnSp macro="">
      <xdr:nvCxnSpPr>
        <xdr:cNvPr id="2" name="Straight Connector 1"/>
        <xdr:cNvCxnSpPr/>
      </xdr:nvCxnSpPr>
      <xdr:spPr>
        <a:xfrm>
          <a:off x="2190750" y="23622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247651</xdr:colOff>
      <xdr:row>2</xdr:row>
      <xdr:rowOff>238124</xdr:rowOff>
    </xdr:from>
    <xdr:to>
      <xdr:col>3</xdr:col>
      <xdr:colOff>38100</xdr:colOff>
      <xdr:row>5</xdr:row>
      <xdr:rowOff>209550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6" y="714374"/>
          <a:ext cx="761999" cy="685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390525</xdr:colOff>
      <xdr:row>1</xdr:row>
      <xdr:rowOff>19050</xdr:rowOff>
    </xdr:from>
    <xdr:to>
      <xdr:col>10</xdr:col>
      <xdr:colOff>1123950</xdr:colOff>
      <xdr:row>1</xdr:row>
      <xdr:rowOff>19050</xdr:rowOff>
    </xdr:to>
    <xdr:cxnSp macro="">
      <xdr:nvCxnSpPr>
        <xdr:cNvPr id="4" name="Straight Connector 3"/>
        <xdr:cNvCxnSpPr/>
      </xdr:nvCxnSpPr>
      <xdr:spPr>
        <a:xfrm>
          <a:off x="3371850" y="257175"/>
          <a:ext cx="2676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476500" y="23622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3</xdr:row>
      <xdr:rowOff>1</xdr:rowOff>
    </xdr:from>
    <xdr:to>
      <xdr:col>2</xdr:col>
      <xdr:colOff>326196</xdr:colOff>
      <xdr:row>6</xdr:row>
      <xdr:rowOff>66676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571501"/>
          <a:ext cx="71672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1</xdr:row>
      <xdr:rowOff>9525</xdr:rowOff>
    </xdr:from>
    <xdr:to>
      <xdr:col>10</xdr:col>
      <xdr:colOff>1304925</xdr:colOff>
      <xdr:row>1</xdr:row>
      <xdr:rowOff>9526</xdr:rowOff>
    </xdr:to>
    <xdr:cxnSp macro="">
      <xdr:nvCxnSpPr>
        <xdr:cNvPr id="7" name="Straight Connector 6"/>
        <xdr:cNvCxnSpPr/>
      </xdr:nvCxnSpPr>
      <xdr:spPr>
        <a:xfrm flipV="1">
          <a:off x="2886075" y="200025"/>
          <a:ext cx="3048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3</xdr:row>
      <xdr:rowOff>187689</xdr:rowOff>
    </xdr:from>
    <xdr:to>
      <xdr:col>2</xdr:col>
      <xdr:colOff>228600</xdr:colOff>
      <xdr:row>6</xdr:row>
      <xdr:rowOff>228599</xdr:rowOff>
    </xdr:to>
    <xdr:pic>
      <xdr:nvPicPr>
        <xdr:cNvPr id="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7764"/>
          <a:ext cx="676275" cy="660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419100</xdr:colOff>
      <xdr:row>1</xdr:row>
      <xdr:rowOff>9525</xdr:rowOff>
    </xdr:from>
    <xdr:to>
      <xdr:col>7</xdr:col>
      <xdr:colOff>781050</xdr:colOff>
      <xdr:row>1</xdr:row>
      <xdr:rowOff>9526</xdr:rowOff>
    </xdr:to>
    <xdr:cxnSp macro="">
      <xdr:nvCxnSpPr>
        <xdr:cNvPr id="8" name="Straight Connector 7"/>
        <xdr:cNvCxnSpPr/>
      </xdr:nvCxnSpPr>
      <xdr:spPr>
        <a:xfrm flipV="1">
          <a:off x="3638550" y="209550"/>
          <a:ext cx="1619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886075" y="207645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161926</xdr:colOff>
      <xdr:row>2</xdr:row>
      <xdr:rowOff>133350</xdr:rowOff>
    </xdr:from>
    <xdr:to>
      <xdr:col>2</xdr:col>
      <xdr:colOff>333375</xdr:colOff>
      <xdr:row>6</xdr:row>
      <xdr:rowOff>9525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33400"/>
          <a:ext cx="72389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400050</xdr:colOff>
      <xdr:row>0</xdr:row>
      <xdr:rowOff>180975</xdr:rowOff>
    </xdr:from>
    <xdr:to>
      <xdr:col>10</xdr:col>
      <xdr:colOff>876300</xdr:colOff>
      <xdr:row>0</xdr:row>
      <xdr:rowOff>180976</xdr:rowOff>
    </xdr:to>
    <xdr:cxnSp macro="">
      <xdr:nvCxnSpPr>
        <xdr:cNvPr id="4" name="Straight Connector 3"/>
        <xdr:cNvCxnSpPr/>
      </xdr:nvCxnSpPr>
      <xdr:spPr>
        <a:xfrm flipV="1">
          <a:off x="3057525" y="180975"/>
          <a:ext cx="31623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886075" y="207645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200027</xdr:colOff>
      <xdr:row>2</xdr:row>
      <xdr:rowOff>311437</xdr:rowOff>
    </xdr:from>
    <xdr:to>
      <xdr:col>2</xdr:col>
      <xdr:colOff>381000</xdr:colOff>
      <xdr:row>6</xdr:row>
      <xdr:rowOff>57151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2" y="711487"/>
          <a:ext cx="685798" cy="660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1</xdr:row>
      <xdr:rowOff>0</xdr:rowOff>
    </xdr:from>
    <xdr:to>
      <xdr:col>10</xdr:col>
      <xdr:colOff>1219200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133725" y="200025"/>
          <a:ext cx="3133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62175" y="351472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219077</xdr:colOff>
      <xdr:row>2</xdr:row>
      <xdr:rowOff>285749</xdr:rowOff>
    </xdr:from>
    <xdr:to>
      <xdr:col>2</xdr:col>
      <xdr:colOff>400050</xdr:colOff>
      <xdr:row>6</xdr:row>
      <xdr:rowOff>19050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2" y="685799"/>
          <a:ext cx="685798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1</xdr:row>
      <xdr:rowOff>0</xdr:rowOff>
    </xdr:from>
    <xdr:to>
      <xdr:col>10</xdr:col>
      <xdr:colOff>1219200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133725" y="200025"/>
          <a:ext cx="3133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</xdr:row>
      <xdr:rowOff>76201</xdr:rowOff>
    </xdr:from>
    <xdr:to>
      <xdr:col>1</xdr:col>
      <xdr:colOff>381000</xdr:colOff>
      <xdr:row>6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76276"/>
          <a:ext cx="676275" cy="657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209550</xdr:colOff>
      <xdr:row>1</xdr:row>
      <xdr:rowOff>9525</xdr:rowOff>
    </xdr:from>
    <xdr:to>
      <xdr:col>6</xdr:col>
      <xdr:colOff>1200150</xdr:colOff>
      <xdr:row>1</xdr:row>
      <xdr:rowOff>9527</xdr:rowOff>
    </xdr:to>
    <xdr:cxnSp macro="">
      <xdr:nvCxnSpPr>
        <xdr:cNvPr id="3" name="Straight Connector 2"/>
        <xdr:cNvCxnSpPr/>
      </xdr:nvCxnSpPr>
      <xdr:spPr>
        <a:xfrm flipV="1">
          <a:off x="2533650" y="209550"/>
          <a:ext cx="32385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200275" y="2133600"/>
          <a:ext cx="1533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2162175" y="23145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219077</xdr:colOff>
      <xdr:row>2</xdr:row>
      <xdr:rowOff>285749</xdr:rowOff>
    </xdr:from>
    <xdr:to>
      <xdr:col>2</xdr:col>
      <xdr:colOff>400050</xdr:colOff>
      <xdr:row>6</xdr:row>
      <xdr:rowOff>47625</xdr:rowOff>
    </xdr:to>
    <xdr:pic>
      <xdr:nvPicPr>
        <xdr:cNvPr id="9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2" y="685799"/>
          <a:ext cx="685798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1</xdr:row>
      <xdr:rowOff>0</xdr:rowOff>
    </xdr:from>
    <xdr:to>
      <xdr:col>10</xdr:col>
      <xdr:colOff>1219200</xdr:colOff>
      <xdr:row>1</xdr:row>
      <xdr:rowOff>0</xdr:rowOff>
    </xdr:to>
    <xdr:cxnSp macro="">
      <xdr:nvCxnSpPr>
        <xdr:cNvPr id="10" name="Straight Connector 9"/>
        <xdr:cNvCxnSpPr/>
      </xdr:nvCxnSpPr>
      <xdr:spPr>
        <a:xfrm>
          <a:off x="3133725" y="200025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2886075" y="202882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1</xdr:row>
      <xdr:rowOff>0</xdr:rowOff>
    </xdr:from>
    <xdr:to>
      <xdr:col>10</xdr:col>
      <xdr:colOff>1209675</xdr:colOff>
      <xdr:row>1</xdr:row>
      <xdr:rowOff>9525</xdr:rowOff>
    </xdr:to>
    <xdr:cxnSp macro="">
      <xdr:nvCxnSpPr>
        <xdr:cNvPr id="10" name="Straight Connector 9"/>
        <xdr:cNvCxnSpPr/>
      </xdr:nvCxnSpPr>
      <xdr:spPr>
        <a:xfrm>
          <a:off x="3171825" y="200025"/>
          <a:ext cx="30575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162175" y="23145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7" name="Straight Connector 6"/>
        <xdr:cNvCxnSpPr/>
      </xdr:nvCxnSpPr>
      <xdr:spPr>
        <a:xfrm>
          <a:off x="2162175" y="23145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200027</xdr:colOff>
      <xdr:row>3</xdr:row>
      <xdr:rowOff>28575</xdr:rowOff>
    </xdr:from>
    <xdr:to>
      <xdr:col>2</xdr:col>
      <xdr:colOff>381000</xdr:colOff>
      <xdr:row>6</xdr:row>
      <xdr:rowOff>66675</xdr:rowOff>
    </xdr:to>
    <xdr:pic>
      <xdr:nvPicPr>
        <xdr:cNvPr id="11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2" y="742950"/>
          <a:ext cx="685798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62175" y="23145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0</xdr:row>
      <xdr:rowOff>190500</xdr:rowOff>
    </xdr:from>
    <xdr:to>
      <xdr:col>10</xdr:col>
      <xdr:colOff>1219200</xdr:colOff>
      <xdr:row>1</xdr:row>
      <xdr:rowOff>0</xdr:rowOff>
    </xdr:to>
    <xdr:cxnSp macro="">
      <xdr:nvCxnSpPr>
        <xdr:cNvPr id="3" name="Straight Connector 2"/>
        <xdr:cNvCxnSpPr/>
      </xdr:nvCxnSpPr>
      <xdr:spPr>
        <a:xfrm>
          <a:off x="3105150" y="190500"/>
          <a:ext cx="31337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4" name="Straight Connector 3"/>
        <xdr:cNvCxnSpPr/>
      </xdr:nvCxnSpPr>
      <xdr:spPr>
        <a:xfrm>
          <a:off x="2162175" y="23145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200027</xdr:colOff>
      <xdr:row>2</xdr:row>
      <xdr:rowOff>238125</xdr:rowOff>
    </xdr:from>
    <xdr:to>
      <xdr:col>2</xdr:col>
      <xdr:colOff>381000</xdr:colOff>
      <xdr:row>5</xdr:row>
      <xdr:rowOff>180975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2" y="638175"/>
          <a:ext cx="685798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2</xdr:row>
      <xdr:rowOff>194342</xdr:rowOff>
    </xdr:from>
    <xdr:to>
      <xdr:col>1</xdr:col>
      <xdr:colOff>676275</xdr:colOff>
      <xdr:row>5</xdr:row>
      <xdr:rowOff>190499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613442"/>
          <a:ext cx="695325" cy="624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219075</xdr:colOff>
      <xdr:row>1</xdr:row>
      <xdr:rowOff>19050</xdr:rowOff>
    </xdr:from>
    <xdr:to>
      <xdr:col>7</xdr:col>
      <xdr:colOff>1009650</xdr:colOff>
      <xdr:row>1</xdr:row>
      <xdr:rowOff>28576</xdr:rowOff>
    </xdr:to>
    <xdr:cxnSp macro="">
      <xdr:nvCxnSpPr>
        <xdr:cNvPr id="6" name="Straight Connector 5"/>
        <xdr:cNvCxnSpPr/>
      </xdr:nvCxnSpPr>
      <xdr:spPr>
        <a:xfrm flipV="1">
          <a:off x="3086100" y="228600"/>
          <a:ext cx="3105150" cy="95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419102</xdr:colOff>
      <xdr:row>2</xdr:row>
      <xdr:rowOff>295274</xdr:rowOff>
    </xdr:from>
    <xdr:to>
      <xdr:col>3</xdr:col>
      <xdr:colOff>123826</xdr:colOff>
      <xdr:row>6</xdr:row>
      <xdr:rowOff>57149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7" y="695324"/>
          <a:ext cx="714374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5" name="Straight Connector 4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0</xdr:row>
      <xdr:rowOff>190500</xdr:rowOff>
    </xdr:from>
    <xdr:to>
      <xdr:col>10</xdr:col>
      <xdr:colOff>1285875</xdr:colOff>
      <xdr:row>1</xdr:row>
      <xdr:rowOff>0</xdr:rowOff>
    </xdr:to>
    <xdr:cxnSp macro="">
      <xdr:nvCxnSpPr>
        <xdr:cNvPr id="6" name="Straight Connector 5"/>
        <xdr:cNvCxnSpPr/>
      </xdr:nvCxnSpPr>
      <xdr:spPr>
        <a:xfrm>
          <a:off x="3105150" y="190500"/>
          <a:ext cx="32004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7" name="Straight Connector 6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257177</xdr:colOff>
      <xdr:row>2</xdr:row>
      <xdr:rowOff>238125</xdr:rowOff>
    </xdr:from>
    <xdr:to>
      <xdr:col>2</xdr:col>
      <xdr:colOff>466726</xdr:colOff>
      <xdr:row>6</xdr:row>
      <xdr:rowOff>9524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2" y="638175"/>
          <a:ext cx="714374" cy="685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6" name="Straight Connector 5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0</xdr:row>
      <xdr:rowOff>190500</xdr:rowOff>
    </xdr:from>
    <xdr:to>
      <xdr:col>10</xdr:col>
      <xdr:colOff>1285875</xdr:colOff>
      <xdr:row>1</xdr:row>
      <xdr:rowOff>0</xdr:rowOff>
    </xdr:to>
    <xdr:cxnSp macro="">
      <xdr:nvCxnSpPr>
        <xdr:cNvPr id="7" name="Straight Connector 6"/>
        <xdr:cNvCxnSpPr/>
      </xdr:nvCxnSpPr>
      <xdr:spPr>
        <a:xfrm>
          <a:off x="3105150" y="190500"/>
          <a:ext cx="32004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8" name="Straight Connector 7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4" name="Straight Connector 3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0</xdr:row>
      <xdr:rowOff>190500</xdr:rowOff>
    </xdr:from>
    <xdr:to>
      <xdr:col>10</xdr:col>
      <xdr:colOff>1285875</xdr:colOff>
      <xdr:row>1</xdr:row>
      <xdr:rowOff>0</xdr:rowOff>
    </xdr:to>
    <xdr:cxnSp macro="">
      <xdr:nvCxnSpPr>
        <xdr:cNvPr id="7" name="Straight Connector 6"/>
        <xdr:cNvCxnSpPr/>
      </xdr:nvCxnSpPr>
      <xdr:spPr>
        <a:xfrm>
          <a:off x="3105150" y="190500"/>
          <a:ext cx="32004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8" name="Straight Connector 7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200027</xdr:colOff>
      <xdr:row>3</xdr:row>
      <xdr:rowOff>38100</xdr:rowOff>
    </xdr:from>
    <xdr:to>
      <xdr:col>2</xdr:col>
      <xdr:colOff>381000</xdr:colOff>
      <xdr:row>6</xdr:row>
      <xdr:rowOff>114300</xdr:rowOff>
    </xdr:to>
    <xdr:pic>
      <xdr:nvPicPr>
        <xdr:cNvPr id="9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2" y="752475"/>
          <a:ext cx="68579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428627</xdr:colOff>
      <xdr:row>2</xdr:row>
      <xdr:rowOff>228600</xdr:rowOff>
    </xdr:from>
    <xdr:to>
      <xdr:col>3</xdr:col>
      <xdr:colOff>133351</xdr:colOff>
      <xdr:row>6</xdr:row>
      <xdr:rowOff>19049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2" y="628650"/>
          <a:ext cx="714374" cy="704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7" name="Straight Connector 6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0</xdr:row>
      <xdr:rowOff>190500</xdr:rowOff>
    </xdr:from>
    <xdr:to>
      <xdr:col>10</xdr:col>
      <xdr:colOff>1247775</xdr:colOff>
      <xdr:row>1</xdr:row>
      <xdr:rowOff>0</xdr:rowOff>
    </xdr:to>
    <xdr:cxnSp macro="">
      <xdr:nvCxnSpPr>
        <xdr:cNvPr id="8" name="Straight Connector 7"/>
        <xdr:cNvCxnSpPr/>
      </xdr:nvCxnSpPr>
      <xdr:spPr>
        <a:xfrm>
          <a:off x="3095625" y="190500"/>
          <a:ext cx="31718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9" name="Straight Connector 8"/>
        <xdr:cNvCxnSpPr/>
      </xdr:nvCxnSpPr>
      <xdr:spPr>
        <a:xfrm>
          <a:off x="2162175" y="39147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2" name="Straight Connector 1"/>
        <xdr:cNvCxnSpPr/>
      </xdr:nvCxnSpPr>
      <xdr:spPr>
        <a:xfrm>
          <a:off x="2314575" y="2057400"/>
          <a:ext cx="1485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238127</xdr:colOff>
      <xdr:row>2</xdr:row>
      <xdr:rowOff>142875</xdr:rowOff>
    </xdr:from>
    <xdr:to>
      <xdr:col>2</xdr:col>
      <xdr:colOff>381000</xdr:colOff>
      <xdr:row>6</xdr:row>
      <xdr:rowOff>9524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2" y="542925"/>
          <a:ext cx="685798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9525</xdr:colOff>
      <xdr:row>1</xdr:row>
      <xdr:rowOff>9525</xdr:rowOff>
    </xdr:from>
    <xdr:to>
      <xdr:col>11</xdr:col>
      <xdr:colOff>9525</xdr:colOff>
      <xdr:row>1</xdr:row>
      <xdr:rowOff>9525</xdr:rowOff>
    </xdr:to>
    <xdr:cxnSp macro="">
      <xdr:nvCxnSpPr>
        <xdr:cNvPr id="4" name="Straight Connector 3"/>
        <xdr:cNvCxnSpPr/>
      </xdr:nvCxnSpPr>
      <xdr:spPr>
        <a:xfrm>
          <a:off x="3267075" y="209550"/>
          <a:ext cx="3248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276226</xdr:colOff>
      <xdr:row>3</xdr:row>
      <xdr:rowOff>53540</xdr:rowOff>
    </xdr:from>
    <xdr:to>
      <xdr:col>2</xdr:col>
      <xdr:colOff>400051</xdr:colOff>
      <xdr:row>6</xdr:row>
      <xdr:rowOff>123954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6" y="653615"/>
          <a:ext cx="704850" cy="65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</xdr:row>
      <xdr:rowOff>9525</xdr:rowOff>
    </xdr:from>
    <xdr:to>
      <xdr:col>11</xdr:col>
      <xdr:colOff>0</xdr:colOff>
      <xdr:row>1</xdr:row>
      <xdr:rowOff>9526</xdr:rowOff>
    </xdr:to>
    <xdr:cxnSp macro="">
      <xdr:nvCxnSpPr>
        <xdr:cNvPr id="3" name="Straight Connector 2"/>
        <xdr:cNvCxnSpPr/>
      </xdr:nvCxnSpPr>
      <xdr:spPr>
        <a:xfrm flipV="1">
          <a:off x="3114675" y="209550"/>
          <a:ext cx="32385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24075" y="215265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190502</xdr:colOff>
      <xdr:row>2</xdr:row>
      <xdr:rowOff>142875</xdr:rowOff>
    </xdr:from>
    <xdr:to>
      <xdr:col>3</xdr:col>
      <xdr:colOff>409576</xdr:colOff>
      <xdr:row>5</xdr:row>
      <xdr:rowOff>200024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2" y="542925"/>
          <a:ext cx="714374" cy="657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447675</xdr:colOff>
      <xdr:row>1</xdr:row>
      <xdr:rowOff>19050</xdr:rowOff>
    </xdr:from>
    <xdr:to>
      <xdr:col>10</xdr:col>
      <xdr:colOff>1152525</xdr:colOff>
      <xdr:row>1</xdr:row>
      <xdr:rowOff>19050</xdr:rowOff>
    </xdr:to>
    <xdr:cxnSp macro="">
      <xdr:nvCxnSpPr>
        <xdr:cNvPr id="4" name="Straight Connector 3"/>
        <xdr:cNvCxnSpPr/>
      </xdr:nvCxnSpPr>
      <xdr:spPr>
        <a:xfrm>
          <a:off x="3419475" y="219075"/>
          <a:ext cx="2686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352675" y="20193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466727</xdr:colOff>
      <xdr:row>3</xdr:row>
      <xdr:rowOff>28574</xdr:rowOff>
    </xdr:from>
    <xdr:to>
      <xdr:col>3</xdr:col>
      <xdr:colOff>228601</xdr:colOff>
      <xdr:row>6</xdr:row>
      <xdr:rowOff>95248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7" y="628649"/>
          <a:ext cx="714374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133350</xdr:colOff>
      <xdr:row>1</xdr:row>
      <xdr:rowOff>19050</xdr:rowOff>
    </xdr:from>
    <xdr:to>
      <xdr:col>10</xdr:col>
      <xdr:colOff>1409700</xdr:colOff>
      <xdr:row>1</xdr:row>
      <xdr:rowOff>19051</xdr:rowOff>
    </xdr:to>
    <xdr:cxnSp macro="">
      <xdr:nvCxnSpPr>
        <xdr:cNvPr id="4" name="Straight Connector 3"/>
        <xdr:cNvCxnSpPr/>
      </xdr:nvCxnSpPr>
      <xdr:spPr>
        <a:xfrm flipV="1">
          <a:off x="3095625" y="219075"/>
          <a:ext cx="31813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124075" y="215265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6" name="Straight Connector 5"/>
        <xdr:cNvCxnSpPr/>
      </xdr:nvCxnSpPr>
      <xdr:spPr>
        <a:xfrm>
          <a:off x="2047875" y="338137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466727</xdr:colOff>
      <xdr:row>3</xdr:row>
      <xdr:rowOff>28574</xdr:rowOff>
    </xdr:from>
    <xdr:to>
      <xdr:col>3</xdr:col>
      <xdr:colOff>228601</xdr:colOff>
      <xdr:row>6</xdr:row>
      <xdr:rowOff>95248</xdr:rowOff>
    </xdr:to>
    <xdr:pic>
      <xdr:nvPicPr>
        <xdr:cNvPr id="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7" y="628649"/>
          <a:ext cx="714374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133350</xdr:colOff>
      <xdr:row>1</xdr:row>
      <xdr:rowOff>19050</xdr:rowOff>
    </xdr:from>
    <xdr:to>
      <xdr:col>10</xdr:col>
      <xdr:colOff>1409700</xdr:colOff>
      <xdr:row>1</xdr:row>
      <xdr:rowOff>19051</xdr:rowOff>
    </xdr:to>
    <xdr:cxnSp macro="">
      <xdr:nvCxnSpPr>
        <xdr:cNvPr id="8" name="Straight Connector 7"/>
        <xdr:cNvCxnSpPr/>
      </xdr:nvCxnSpPr>
      <xdr:spPr>
        <a:xfrm flipV="1">
          <a:off x="3095625" y="219075"/>
          <a:ext cx="31813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9" name="Straight Connector 8"/>
        <xdr:cNvCxnSpPr/>
      </xdr:nvCxnSpPr>
      <xdr:spPr>
        <a:xfrm>
          <a:off x="2047875" y="338137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0" name="Straight Connector 9"/>
        <xdr:cNvCxnSpPr/>
      </xdr:nvCxnSpPr>
      <xdr:spPr>
        <a:xfrm>
          <a:off x="2047875" y="21431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</xdr:row>
      <xdr:rowOff>19050</xdr:rowOff>
    </xdr:from>
    <xdr:to>
      <xdr:col>10</xdr:col>
      <xdr:colOff>1428750</xdr:colOff>
      <xdr:row>1</xdr:row>
      <xdr:rowOff>19051</xdr:rowOff>
    </xdr:to>
    <xdr:cxnSp macro="">
      <xdr:nvCxnSpPr>
        <xdr:cNvPr id="12" name="Straight Connector 11"/>
        <xdr:cNvCxnSpPr/>
      </xdr:nvCxnSpPr>
      <xdr:spPr>
        <a:xfrm flipV="1">
          <a:off x="3114675" y="219075"/>
          <a:ext cx="31813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3" name="Straight Connector 12"/>
        <xdr:cNvCxnSpPr/>
      </xdr:nvCxnSpPr>
      <xdr:spPr>
        <a:xfrm>
          <a:off x="2047875" y="21431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352675" y="20193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409577</xdr:colOff>
      <xdr:row>2</xdr:row>
      <xdr:rowOff>171450</xdr:rowOff>
    </xdr:from>
    <xdr:to>
      <xdr:col>3</xdr:col>
      <xdr:colOff>171451</xdr:colOff>
      <xdr:row>6</xdr:row>
      <xdr:rowOff>9524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7" y="571500"/>
          <a:ext cx="714374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1</xdr:row>
      <xdr:rowOff>19050</xdr:rowOff>
    </xdr:from>
    <xdr:to>
      <xdr:col>10</xdr:col>
      <xdr:colOff>1390650</xdr:colOff>
      <xdr:row>1</xdr:row>
      <xdr:rowOff>19050</xdr:rowOff>
    </xdr:to>
    <xdr:cxnSp macro="">
      <xdr:nvCxnSpPr>
        <xdr:cNvPr id="4" name="Straight Connector 3"/>
        <xdr:cNvCxnSpPr/>
      </xdr:nvCxnSpPr>
      <xdr:spPr>
        <a:xfrm>
          <a:off x="3209925" y="219075"/>
          <a:ext cx="304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047875" y="21431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2047875" y="21431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466975" y="2390775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238127</xdr:colOff>
      <xdr:row>3</xdr:row>
      <xdr:rowOff>0</xdr:rowOff>
    </xdr:from>
    <xdr:to>
      <xdr:col>3</xdr:col>
      <xdr:colOff>447676</xdr:colOff>
      <xdr:row>6</xdr:row>
      <xdr:rowOff>38099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7" y="742950"/>
          <a:ext cx="714374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133350</xdr:colOff>
      <xdr:row>1</xdr:row>
      <xdr:rowOff>19050</xdr:rowOff>
    </xdr:from>
    <xdr:to>
      <xdr:col>10</xdr:col>
      <xdr:colOff>1171575</xdr:colOff>
      <xdr:row>1</xdr:row>
      <xdr:rowOff>19050</xdr:rowOff>
    </xdr:to>
    <xdr:cxnSp macro="">
      <xdr:nvCxnSpPr>
        <xdr:cNvPr id="4" name="Straight Connector 3"/>
        <xdr:cNvCxnSpPr/>
      </xdr:nvCxnSpPr>
      <xdr:spPr>
        <a:xfrm>
          <a:off x="3162300" y="219075"/>
          <a:ext cx="3057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047875" y="21431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238127</xdr:colOff>
      <xdr:row>3</xdr:row>
      <xdr:rowOff>0</xdr:rowOff>
    </xdr:from>
    <xdr:to>
      <xdr:col>3</xdr:col>
      <xdr:colOff>447676</xdr:colOff>
      <xdr:row>6</xdr:row>
      <xdr:rowOff>38099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7" y="600075"/>
          <a:ext cx="714374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2047875" y="214312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38100</xdr:rowOff>
    </xdr:from>
    <xdr:to>
      <xdr:col>2</xdr:col>
      <xdr:colOff>341351</xdr:colOff>
      <xdr:row>6</xdr:row>
      <xdr:rowOff>38099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638175"/>
          <a:ext cx="608051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438150</xdr:colOff>
      <xdr:row>1</xdr:row>
      <xdr:rowOff>0</xdr:rowOff>
    </xdr:from>
    <xdr:to>
      <xdr:col>9</xdr:col>
      <xdr:colOff>419100</xdr:colOff>
      <xdr:row>1</xdr:row>
      <xdr:rowOff>1</xdr:rowOff>
    </xdr:to>
    <xdr:cxnSp macro="">
      <xdr:nvCxnSpPr>
        <xdr:cNvPr id="3" name="Straight Connector 2"/>
        <xdr:cNvCxnSpPr/>
      </xdr:nvCxnSpPr>
      <xdr:spPr>
        <a:xfrm flipV="1">
          <a:off x="3695700" y="200025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162175" y="220980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161927</xdr:colOff>
      <xdr:row>3</xdr:row>
      <xdr:rowOff>0</xdr:rowOff>
    </xdr:from>
    <xdr:to>
      <xdr:col>3</xdr:col>
      <xdr:colOff>400051</xdr:colOff>
      <xdr:row>6</xdr:row>
      <xdr:rowOff>95249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7" y="600075"/>
          <a:ext cx="714374" cy="695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361950</xdr:colOff>
      <xdr:row>1</xdr:row>
      <xdr:rowOff>0</xdr:rowOff>
    </xdr:from>
    <xdr:to>
      <xdr:col>10</xdr:col>
      <xdr:colOff>1409700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181350" y="200025"/>
          <a:ext cx="3009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009775" y="2162175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161927</xdr:colOff>
      <xdr:row>3</xdr:row>
      <xdr:rowOff>0</xdr:rowOff>
    </xdr:from>
    <xdr:to>
      <xdr:col>3</xdr:col>
      <xdr:colOff>400051</xdr:colOff>
      <xdr:row>6</xdr:row>
      <xdr:rowOff>95249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7" y="600075"/>
          <a:ext cx="714374" cy="695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2" name="Straight Connector 1"/>
        <xdr:cNvCxnSpPr/>
      </xdr:nvCxnSpPr>
      <xdr:spPr>
        <a:xfrm>
          <a:off x="2009775" y="2162175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</xdr:colOff>
      <xdr:row>3</xdr:row>
      <xdr:rowOff>59310</xdr:rowOff>
    </xdr:from>
    <xdr:to>
      <xdr:col>3</xdr:col>
      <xdr:colOff>28575</xdr:colOff>
      <xdr:row>5</xdr:row>
      <xdr:rowOff>180974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2" y="659385"/>
          <a:ext cx="495298" cy="521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361950</xdr:colOff>
      <xdr:row>1</xdr:row>
      <xdr:rowOff>0</xdr:rowOff>
    </xdr:from>
    <xdr:to>
      <xdr:col>10</xdr:col>
      <xdr:colOff>1409700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181350" y="200025"/>
          <a:ext cx="3009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009775" y="2162175"/>
          <a:ext cx="1285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3</xdr:row>
      <xdr:rowOff>11017</xdr:rowOff>
    </xdr:from>
    <xdr:to>
      <xdr:col>1</xdr:col>
      <xdr:colOff>533401</xdr:colOff>
      <xdr:row>6</xdr:row>
      <xdr:rowOff>85725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753967"/>
          <a:ext cx="742950" cy="617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47625</xdr:colOff>
      <xdr:row>1</xdr:row>
      <xdr:rowOff>0</xdr:rowOff>
    </xdr:from>
    <xdr:to>
      <xdr:col>7</xdr:col>
      <xdr:colOff>495300</xdr:colOff>
      <xdr:row>1</xdr:row>
      <xdr:rowOff>2</xdr:rowOff>
    </xdr:to>
    <xdr:cxnSp macro="">
      <xdr:nvCxnSpPr>
        <xdr:cNvPr id="3" name="Straight Connector 2"/>
        <xdr:cNvCxnSpPr/>
      </xdr:nvCxnSpPr>
      <xdr:spPr>
        <a:xfrm flipV="1">
          <a:off x="3476625" y="200025"/>
          <a:ext cx="18192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1144534</xdr:colOff>
      <xdr:row>2</xdr:row>
      <xdr:rowOff>147358</xdr:rowOff>
    </xdr:from>
    <xdr:to>
      <xdr:col>3</xdr:col>
      <xdr:colOff>304800</xdr:colOff>
      <xdr:row>6</xdr:row>
      <xdr:rowOff>57150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609" y="547408"/>
          <a:ext cx="722366" cy="633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266700</xdr:colOff>
      <xdr:row>1</xdr:row>
      <xdr:rowOff>0</xdr:rowOff>
    </xdr:from>
    <xdr:to>
      <xdr:col>22</xdr:col>
      <xdr:colOff>28575</xdr:colOff>
      <xdr:row>1</xdr:row>
      <xdr:rowOff>0</xdr:rowOff>
    </xdr:to>
    <xdr:cxnSp macro="">
      <xdr:nvCxnSpPr>
        <xdr:cNvPr id="3" name="Straight Connector 2"/>
        <xdr:cNvCxnSpPr/>
      </xdr:nvCxnSpPr>
      <xdr:spPr>
        <a:xfrm>
          <a:off x="5438775" y="200025"/>
          <a:ext cx="3190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846412</xdr:colOff>
      <xdr:row>41</xdr:row>
      <xdr:rowOff>133351</xdr:rowOff>
    </xdr:from>
    <xdr:ext cx="763313" cy="673538"/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487" y="7734301"/>
          <a:ext cx="763313" cy="673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12</xdr:col>
      <xdr:colOff>158564</xdr:colOff>
      <xdr:row>39</xdr:row>
      <xdr:rowOff>190500</xdr:rowOff>
    </xdr:from>
    <xdr:to>
      <xdr:col>22</xdr:col>
      <xdr:colOff>95250</xdr:colOff>
      <xdr:row>40</xdr:row>
      <xdr:rowOff>9527</xdr:rowOff>
    </xdr:to>
    <xdr:cxnSp macro="">
      <xdr:nvCxnSpPr>
        <xdr:cNvPr id="5" name="Straight Connector 4"/>
        <xdr:cNvCxnSpPr/>
      </xdr:nvCxnSpPr>
      <xdr:spPr>
        <a:xfrm flipV="1">
          <a:off x="4959164" y="7391400"/>
          <a:ext cx="3127561" cy="190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1144534</xdr:colOff>
      <xdr:row>2</xdr:row>
      <xdr:rowOff>147358</xdr:rowOff>
    </xdr:from>
    <xdr:to>
      <xdr:col>3</xdr:col>
      <xdr:colOff>304800</xdr:colOff>
      <xdr:row>6</xdr:row>
      <xdr:rowOff>57150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609" y="509308"/>
          <a:ext cx="722366" cy="633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85725</xdr:colOff>
      <xdr:row>1</xdr:row>
      <xdr:rowOff>0</xdr:rowOff>
    </xdr:from>
    <xdr:to>
      <xdr:col>22</xdr:col>
      <xdr:colOff>123825</xdr:colOff>
      <xdr:row>1</xdr:row>
      <xdr:rowOff>0</xdr:rowOff>
    </xdr:to>
    <xdr:cxnSp macro="">
      <xdr:nvCxnSpPr>
        <xdr:cNvPr id="3" name="Straight Connector 2"/>
        <xdr:cNvCxnSpPr/>
      </xdr:nvCxnSpPr>
      <xdr:spPr>
        <a:xfrm>
          <a:off x="5162550" y="180975"/>
          <a:ext cx="314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846412</xdr:colOff>
      <xdr:row>41</xdr:row>
      <xdr:rowOff>133351</xdr:rowOff>
    </xdr:from>
    <xdr:ext cx="763313" cy="673538"/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487" y="7734301"/>
          <a:ext cx="763313" cy="673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12</xdr:col>
      <xdr:colOff>158564</xdr:colOff>
      <xdr:row>39</xdr:row>
      <xdr:rowOff>190500</xdr:rowOff>
    </xdr:from>
    <xdr:to>
      <xdr:col>22</xdr:col>
      <xdr:colOff>95250</xdr:colOff>
      <xdr:row>40</xdr:row>
      <xdr:rowOff>9527</xdr:rowOff>
    </xdr:to>
    <xdr:cxnSp macro="">
      <xdr:nvCxnSpPr>
        <xdr:cNvPr id="5" name="Straight Connector 4"/>
        <xdr:cNvCxnSpPr/>
      </xdr:nvCxnSpPr>
      <xdr:spPr>
        <a:xfrm flipV="1">
          <a:off x="4959164" y="7391400"/>
          <a:ext cx="3318061" cy="190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868309</xdr:colOff>
      <xdr:row>2</xdr:row>
      <xdr:rowOff>142328</xdr:rowOff>
    </xdr:from>
    <xdr:to>
      <xdr:col>2</xdr:col>
      <xdr:colOff>284557</xdr:colOff>
      <xdr:row>6</xdr:row>
      <xdr:rowOff>69959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84" y="542378"/>
          <a:ext cx="864048" cy="651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156882</xdr:colOff>
      <xdr:row>1</xdr:row>
      <xdr:rowOff>33618</xdr:rowOff>
    </xdr:from>
    <xdr:to>
      <xdr:col>17</xdr:col>
      <xdr:colOff>268942</xdr:colOff>
      <xdr:row>1</xdr:row>
      <xdr:rowOff>33618</xdr:rowOff>
    </xdr:to>
    <xdr:cxnSp macro="">
      <xdr:nvCxnSpPr>
        <xdr:cNvPr id="3" name="Straight Connector 2"/>
        <xdr:cNvCxnSpPr/>
      </xdr:nvCxnSpPr>
      <xdr:spPr>
        <a:xfrm>
          <a:off x="5252757" y="233643"/>
          <a:ext cx="30457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846412</xdr:colOff>
      <xdr:row>54</xdr:row>
      <xdr:rowOff>120431</xdr:rowOff>
    </xdr:from>
    <xdr:ext cx="907730" cy="686458"/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787" y="14407931"/>
          <a:ext cx="907730" cy="686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177614</xdr:colOff>
      <xdr:row>52</xdr:row>
      <xdr:rowOff>190500</xdr:rowOff>
    </xdr:from>
    <xdr:to>
      <xdr:col>17</xdr:col>
      <xdr:colOff>257737</xdr:colOff>
      <xdr:row>52</xdr:row>
      <xdr:rowOff>190502</xdr:rowOff>
    </xdr:to>
    <xdr:cxnSp macro="">
      <xdr:nvCxnSpPr>
        <xdr:cNvPr id="5" name="Straight Connector 4"/>
        <xdr:cNvCxnSpPr/>
      </xdr:nvCxnSpPr>
      <xdr:spPr>
        <a:xfrm flipV="1">
          <a:off x="5273489" y="14077950"/>
          <a:ext cx="3013823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UANG%20DINH/DANH%20S&#193;CH/Danh%20s&#225;ch%20GVCN%202015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ĩ số"/>
      <sheetName val="GVCN"/>
      <sheetName val="danh sách hỗ trợu nước uống"/>
      <sheetName val="GVCN 2015-2016"/>
      <sheetName val="Lịch tết"/>
      <sheetName val="Ký nôp mua tăm (2)"/>
      <sheetName val="KHN Đ1"/>
      <sheetName val="KHN Đ2"/>
      <sheetName val="Điểm KHN Đ2 "/>
      <sheetName val="ủng hộ công trình TN"/>
      <sheetName val="PT Tiết kiệm"/>
      <sheetName val="% Trích lại các lớp"/>
      <sheetName val="% Trích lại các lớp (2)"/>
      <sheetName val="Sheet1"/>
      <sheetName val="quỹ đội"/>
      <sheetName val="KHN, TK"/>
    </sheetNames>
    <sheetDataSet>
      <sheetData sheetId="0"/>
      <sheetData sheetId="1"/>
      <sheetData sheetId="2"/>
      <sheetData sheetId="3"/>
      <sheetData sheetId="4"/>
      <sheetData sheetId="5">
        <row r="19">
          <cell r="H19">
            <v>4</v>
          </cell>
        </row>
        <row r="20">
          <cell r="H20">
            <v>2</v>
          </cell>
        </row>
        <row r="21">
          <cell r="H21">
            <v>2</v>
          </cell>
        </row>
        <row r="22">
          <cell r="H22">
            <v>6</v>
          </cell>
        </row>
        <row r="23">
          <cell r="H23">
            <v>2</v>
          </cell>
        </row>
        <row r="24">
          <cell r="H24">
            <v>6.9743589743589745</v>
          </cell>
        </row>
        <row r="37">
          <cell r="H37">
            <v>4.2105263157894735</v>
          </cell>
        </row>
        <row r="38">
          <cell r="H38">
            <v>7.7777777777777777</v>
          </cell>
        </row>
        <row r="39">
          <cell r="H39">
            <v>5.8378378378378377</v>
          </cell>
        </row>
        <row r="40">
          <cell r="H40">
            <v>10.526315789473685</v>
          </cell>
        </row>
        <row r="41">
          <cell r="H41">
            <v>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32"/>
  <sheetViews>
    <sheetView topLeftCell="A13" workbookViewId="0">
      <selection activeCell="N17" sqref="N17"/>
    </sheetView>
  </sheetViews>
  <sheetFormatPr defaultRowHeight="18.75"/>
  <cols>
    <col min="1" max="1" width="7.25" style="18" customWidth="1"/>
    <col min="2" max="5" width="7.25" style="13" customWidth="1"/>
    <col min="6" max="6" width="7.25" style="459" customWidth="1"/>
    <col min="7" max="8" width="7.25" style="13" customWidth="1"/>
    <col min="9" max="9" width="7.25" style="459" customWidth="1"/>
    <col min="10" max="10" width="6.875" style="13" customWidth="1"/>
    <col min="11" max="11" width="15" style="13" customWidth="1"/>
    <col min="12" max="22" width="9.125" style="13"/>
    <col min="23" max="25" width="9.125" style="50"/>
    <col min="26" max="43" width="9.125" style="51"/>
    <col min="44" max="46" width="9.125" style="50"/>
    <col min="47" max="64" width="9.125" style="51"/>
    <col min="65" max="256" width="9.125" style="50"/>
    <col min="257" max="257" width="6.25" style="50" customWidth="1"/>
    <col min="258" max="261" width="8.125" style="50" customWidth="1"/>
    <col min="262" max="262" width="9" style="50" customWidth="1"/>
    <col min="263" max="265" width="8.125" style="50" customWidth="1"/>
    <col min="266" max="266" width="10" style="50" customWidth="1"/>
    <col min="267" max="267" width="27.25" style="50" customWidth="1"/>
    <col min="268" max="512" width="9.125" style="50"/>
    <col min="513" max="513" width="6.25" style="50" customWidth="1"/>
    <col min="514" max="517" width="8.125" style="50" customWidth="1"/>
    <col min="518" max="518" width="9" style="50" customWidth="1"/>
    <col min="519" max="521" width="8.125" style="50" customWidth="1"/>
    <col min="522" max="522" width="10" style="50" customWidth="1"/>
    <col min="523" max="523" width="27.25" style="50" customWidth="1"/>
    <col min="524" max="768" width="9.125" style="50"/>
    <col min="769" max="769" width="6.25" style="50" customWidth="1"/>
    <col min="770" max="773" width="8.125" style="50" customWidth="1"/>
    <col min="774" max="774" width="9" style="50" customWidth="1"/>
    <col min="775" max="777" width="8.125" style="50" customWidth="1"/>
    <col min="778" max="778" width="10" style="50" customWidth="1"/>
    <col min="779" max="779" width="27.25" style="50" customWidth="1"/>
    <col min="780" max="1024" width="9.125" style="50"/>
    <col min="1025" max="1025" width="6.25" style="50" customWidth="1"/>
    <col min="1026" max="1029" width="8.125" style="50" customWidth="1"/>
    <col min="1030" max="1030" width="9" style="50" customWidth="1"/>
    <col min="1031" max="1033" width="8.125" style="50" customWidth="1"/>
    <col min="1034" max="1034" width="10" style="50" customWidth="1"/>
    <col min="1035" max="1035" width="27.25" style="50" customWidth="1"/>
    <col min="1036" max="1280" width="9.125" style="50"/>
    <col min="1281" max="1281" width="6.25" style="50" customWidth="1"/>
    <col min="1282" max="1285" width="8.125" style="50" customWidth="1"/>
    <col min="1286" max="1286" width="9" style="50" customWidth="1"/>
    <col min="1287" max="1289" width="8.125" style="50" customWidth="1"/>
    <col min="1290" max="1290" width="10" style="50" customWidth="1"/>
    <col min="1291" max="1291" width="27.25" style="50" customWidth="1"/>
    <col min="1292" max="1536" width="9.125" style="50"/>
    <col min="1537" max="1537" width="6.25" style="50" customWidth="1"/>
    <col min="1538" max="1541" width="8.125" style="50" customWidth="1"/>
    <col min="1542" max="1542" width="9" style="50" customWidth="1"/>
    <col min="1543" max="1545" width="8.125" style="50" customWidth="1"/>
    <col min="1546" max="1546" width="10" style="50" customWidth="1"/>
    <col min="1547" max="1547" width="27.25" style="50" customWidth="1"/>
    <col min="1548" max="1792" width="9.125" style="50"/>
    <col min="1793" max="1793" width="6.25" style="50" customWidth="1"/>
    <col min="1794" max="1797" width="8.125" style="50" customWidth="1"/>
    <col min="1798" max="1798" width="9" style="50" customWidth="1"/>
    <col min="1799" max="1801" width="8.125" style="50" customWidth="1"/>
    <col min="1802" max="1802" width="10" style="50" customWidth="1"/>
    <col min="1803" max="1803" width="27.25" style="50" customWidth="1"/>
    <col min="1804" max="2048" width="9.125" style="50"/>
    <col min="2049" max="2049" width="6.25" style="50" customWidth="1"/>
    <col min="2050" max="2053" width="8.125" style="50" customWidth="1"/>
    <col min="2054" max="2054" width="9" style="50" customWidth="1"/>
    <col min="2055" max="2057" width="8.125" style="50" customWidth="1"/>
    <col min="2058" max="2058" width="10" style="50" customWidth="1"/>
    <col min="2059" max="2059" width="27.25" style="50" customWidth="1"/>
    <col min="2060" max="2304" width="9.125" style="50"/>
    <col min="2305" max="2305" width="6.25" style="50" customWidth="1"/>
    <col min="2306" max="2309" width="8.125" style="50" customWidth="1"/>
    <col min="2310" max="2310" width="9" style="50" customWidth="1"/>
    <col min="2311" max="2313" width="8.125" style="50" customWidth="1"/>
    <col min="2314" max="2314" width="10" style="50" customWidth="1"/>
    <col min="2315" max="2315" width="27.25" style="50" customWidth="1"/>
    <col min="2316" max="2560" width="9.125" style="50"/>
    <col min="2561" max="2561" width="6.25" style="50" customWidth="1"/>
    <col min="2562" max="2565" width="8.125" style="50" customWidth="1"/>
    <col min="2566" max="2566" width="9" style="50" customWidth="1"/>
    <col min="2567" max="2569" width="8.125" style="50" customWidth="1"/>
    <col min="2570" max="2570" width="10" style="50" customWidth="1"/>
    <col min="2571" max="2571" width="27.25" style="50" customWidth="1"/>
    <col min="2572" max="2816" width="9.125" style="50"/>
    <col min="2817" max="2817" width="6.25" style="50" customWidth="1"/>
    <col min="2818" max="2821" width="8.125" style="50" customWidth="1"/>
    <col min="2822" max="2822" width="9" style="50" customWidth="1"/>
    <col min="2823" max="2825" width="8.125" style="50" customWidth="1"/>
    <col min="2826" max="2826" width="10" style="50" customWidth="1"/>
    <col min="2827" max="2827" width="27.25" style="50" customWidth="1"/>
    <col min="2828" max="3072" width="9.125" style="50"/>
    <col min="3073" max="3073" width="6.25" style="50" customWidth="1"/>
    <col min="3074" max="3077" width="8.125" style="50" customWidth="1"/>
    <col min="3078" max="3078" width="9" style="50" customWidth="1"/>
    <col min="3079" max="3081" width="8.125" style="50" customWidth="1"/>
    <col min="3082" max="3082" width="10" style="50" customWidth="1"/>
    <col min="3083" max="3083" width="27.25" style="50" customWidth="1"/>
    <col min="3084" max="3328" width="9.125" style="50"/>
    <col min="3329" max="3329" width="6.25" style="50" customWidth="1"/>
    <col min="3330" max="3333" width="8.125" style="50" customWidth="1"/>
    <col min="3334" max="3334" width="9" style="50" customWidth="1"/>
    <col min="3335" max="3337" width="8.125" style="50" customWidth="1"/>
    <col min="3338" max="3338" width="10" style="50" customWidth="1"/>
    <col min="3339" max="3339" width="27.25" style="50" customWidth="1"/>
    <col min="3340" max="3584" width="9.125" style="50"/>
    <col min="3585" max="3585" width="6.25" style="50" customWidth="1"/>
    <col min="3586" max="3589" width="8.125" style="50" customWidth="1"/>
    <col min="3590" max="3590" width="9" style="50" customWidth="1"/>
    <col min="3591" max="3593" width="8.125" style="50" customWidth="1"/>
    <col min="3594" max="3594" width="10" style="50" customWidth="1"/>
    <col min="3595" max="3595" width="27.25" style="50" customWidth="1"/>
    <col min="3596" max="3840" width="9.125" style="50"/>
    <col min="3841" max="3841" width="6.25" style="50" customWidth="1"/>
    <col min="3842" max="3845" width="8.125" style="50" customWidth="1"/>
    <col min="3846" max="3846" width="9" style="50" customWidth="1"/>
    <col min="3847" max="3849" width="8.125" style="50" customWidth="1"/>
    <col min="3850" max="3850" width="10" style="50" customWidth="1"/>
    <col min="3851" max="3851" width="27.25" style="50" customWidth="1"/>
    <col min="3852" max="4096" width="9.125" style="50"/>
    <col min="4097" max="4097" width="6.25" style="50" customWidth="1"/>
    <col min="4098" max="4101" width="8.125" style="50" customWidth="1"/>
    <col min="4102" max="4102" width="9" style="50" customWidth="1"/>
    <col min="4103" max="4105" width="8.125" style="50" customWidth="1"/>
    <col min="4106" max="4106" width="10" style="50" customWidth="1"/>
    <col min="4107" max="4107" width="27.25" style="50" customWidth="1"/>
    <col min="4108" max="4352" width="9.125" style="50"/>
    <col min="4353" max="4353" width="6.25" style="50" customWidth="1"/>
    <col min="4354" max="4357" width="8.125" style="50" customWidth="1"/>
    <col min="4358" max="4358" width="9" style="50" customWidth="1"/>
    <col min="4359" max="4361" width="8.125" style="50" customWidth="1"/>
    <col min="4362" max="4362" width="10" style="50" customWidth="1"/>
    <col min="4363" max="4363" width="27.25" style="50" customWidth="1"/>
    <col min="4364" max="4608" width="9.125" style="50"/>
    <col min="4609" max="4609" width="6.25" style="50" customWidth="1"/>
    <col min="4610" max="4613" width="8.125" style="50" customWidth="1"/>
    <col min="4614" max="4614" width="9" style="50" customWidth="1"/>
    <col min="4615" max="4617" width="8.125" style="50" customWidth="1"/>
    <col min="4618" max="4618" width="10" style="50" customWidth="1"/>
    <col min="4619" max="4619" width="27.25" style="50" customWidth="1"/>
    <col min="4620" max="4864" width="9.125" style="50"/>
    <col min="4865" max="4865" width="6.25" style="50" customWidth="1"/>
    <col min="4866" max="4869" width="8.125" style="50" customWidth="1"/>
    <col min="4870" max="4870" width="9" style="50" customWidth="1"/>
    <col min="4871" max="4873" width="8.125" style="50" customWidth="1"/>
    <col min="4874" max="4874" width="10" style="50" customWidth="1"/>
    <col min="4875" max="4875" width="27.25" style="50" customWidth="1"/>
    <col min="4876" max="5120" width="9.125" style="50"/>
    <col min="5121" max="5121" width="6.25" style="50" customWidth="1"/>
    <col min="5122" max="5125" width="8.125" style="50" customWidth="1"/>
    <col min="5126" max="5126" width="9" style="50" customWidth="1"/>
    <col min="5127" max="5129" width="8.125" style="50" customWidth="1"/>
    <col min="5130" max="5130" width="10" style="50" customWidth="1"/>
    <col min="5131" max="5131" width="27.25" style="50" customWidth="1"/>
    <col min="5132" max="5376" width="9.125" style="50"/>
    <col min="5377" max="5377" width="6.25" style="50" customWidth="1"/>
    <col min="5378" max="5381" width="8.125" style="50" customWidth="1"/>
    <col min="5382" max="5382" width="9" style="50" customWidth="1"/>
    <col min="5383" max="5385" width="8.125" style="50" customWidth="1"/>
    <col min="5386" max="5386" width="10" style="50" customWidth="1"/>
    <col min="5387" max="5387" width="27.25" style="50" customWidth="1"/>
    <col min="5388" max="5632" width="9.125" style="50"/>
    <col min="5633" max="5633" width="6.25" style="50" customWidth="1"/>
    <col min="5634" max="5637" width="8.125" style="50" customWidth="1"/>
    <col min="5638" max="5638" width="9" style="50" customWidth="1"/>
    <col min="5639" max="5641" width="8.125" style="50" customWidth="1"/>
    <col min="5642" max="5642" width="10" style="50" customWidth="1"/>
    <col min="5643" max="5643" width="27.25" style="50" customWidth="1"/>
    <col min="5644" max="5888" width="9.125" style="50"/>
    <col min="5889" max="5889" width="6.25" style="50" customWidth="1"/>
    <col min="5890" max="5893" width="8.125" style="50" customWidth="1"/>
    <col min="5894" max="5894" width="9" style="50" customWidth="1"/>
    <col min="5895" max="5897" width="8.125" style="50" customWidth="1"/>
    <col min="5898" max="5898" width="10" style="50" customWidth="1"/>
    <col min="5899" max="5899" width="27.25" style="50" customWidth="1"/>
    <col min="5900" max="6144" width="9.125" style="50"/>
    <col min="6145" max="6145" width="6.25" style="50" customWidth="1"/>
    <col min="6146" max="6149" width="8.125" style="50" customWidth="1"/>
    <col min="6150" max="6150" width="9" style="50" customWidth="1"/>
    <col min="6151" max="6153" width="8.125" style="50" customWidth="1"/>
    <col min="6154" max="6154" width="10" style="50" customWidth="1"/>
    <col min="6155" max="6155" width="27.25" style="50" customWidth="1"/>
    <col min="6156" max="6400" width="9.125" style="50"/>
    <col min="6401" max="6401" width="6.25" style="50" customWidth="1"/>
    <col min="6402" max="6405" width="8.125" style="50" customWidth="1"/>
    <col min="6406" max="6406" width="9" style="50" customWidth="1"/>
    <col min="6407" max="6409" width="8.125" style="50" customWidth="1"/>
    <col min="6410" max="6410" width="10" style="50" customWidth="1"/>
    <col min="6411" max="6411" width="27.25" style="50" customWidth="1"/>
    <col min="6412" max="6656" width="9.125" style="50"/>
    <col min="6657" max="6657" width="6.25" style="50" customWidth="1"/>
    <col min="6658" max="6661" width="8.125" style="50" customWidth="1"/>
    <col min="6662" max="6662" width="9" style="50" customWidth="1"/>
    <col min="6663" max="6665" width="8.125" style="50" customWidth="1"/>
    <col min="6666" max="6666" width="10" style="50" customWidth="1"/>
    <col min="6667" max="6667" width="27.25" style="50" customWidth="1"/>
    <col min="6668" max="6912" width="9.125" style="50"/>
    <col min="6913" max="6913" width="6.25" style="50" customWidth="1"/>
    <col min="6914" max="6917" width="8.125" style="50" customWidth="1"/>
    <col min="6918" max="6918" width="9" style="50" customWidth="1"/>
    <col min="6919" max="6921" width="8.125" style="50" customWidth="1"/>
    <col min="6922" max="6922" width="10" style="50" customWidth="1"/>
    <col min="6923" max="6923" width="27.25" style="50" customWidth="1"/>
    <col min="6924" max="7168" width="9.125" style="50"/>
    <col min="7169" max="7169" width="6.25" style="50" customWidth="1"/>
    <col min="7170" max="7173" width="8.125" style="50" customWidth="1"/>
    <col min="7174" max="7174" width="9" style="50" customWidth="1"/>
    <col min="7175" max="7177" width="8.125" style="50" customWidth="1"/>
    <col min="7178" max="7178" width="10" style="50" customWidth="1"/>
    <col min="7179" max="7179" width="27.25" style="50" customWidth="1"/>
    <col min="7180" max="7424" width="9.125" style="50"/>
    <col min="7425" max="7425" width="6.25" style="50" customWidth="1"/>
    <col min="7426" max="7429" width="8.125" style="50" customWidth="1"/>
    <col min="7430" max="7430" width="9" style="50" customWidth="1"/>
    <col min="7431" max="7433" width="8.125" style="50" customWidth="1"/>
    <col min="7434" max="7434" width="10" style="50" customWidth="1"/>
    <col min="7435" max="7435" width="27.25" style="50" customWidth="1"/>
    <col min="7436" max="7680" width="9.125" style="50"/>
    <col min="7681" max="7681" width="6.25" style="50" customWidth="1"/>
    <col min="7682" max="7685" width="8.125" style="50" customWidth="1"/>
    <col min="7686" max="7686" width="9" style="50" customWidth="1"/>
    <col min="7687" max="7689" width="8.125" style="50" customWidth="1"/>
    <col min="7690" max="7690" width="10" style="50" customWidth="1"/>
    <col min="7691" max="7691" width="27.25" style="50" customWidth="1"/>
    <col min="7692" max="7936" width="9.125" style="50"/>
    <col min="7937" max="7937" width="6.25" style="50" customWidth="1"/>
    <col min="7938" max="7941" width="8.125" style="50" customWidth="1"/>
    <col min="7942" max="7942" width="9" style="50" customWidth="1"/>
    <col min="7943" max="7945" width="8.125" style="50" customWidth="1"/>
    <col min="7946" max="7946" width="10" style="50" customWidth="1"/>
    <col min="7947" max="7947" width="27.25" style="50" customWidth="1"/>
    <col min="7948" max="8192" width="9.125" style="50"/>
    <col min="8193" max="8193" width="6.25" style="50" customWidth="1"/>
    <col min="8194" max="8197" width="8.125" style="50" customWidth="1"/>
    <col min="8198" max="8198" width="9" style="50" customWidth="1"/>
    <col min="8199" max="8201" width="8.125" style="50" customWidth="1"/>
    <col min="8202" max="8202" width="10" style="50" customWidth="1"/>
    <col min="8203" max="8203" width="27.25" style="50" customWidth="1"/>
    <col min="8204" max="8448" width="9.125" style="50"/>
    <col min="8449" max="8449" width="6.25" style="50" customWidth="1"/>
    <col min="8450" max="8453" width="8.125" style="50" customWidth="1"/>
    <col min="8454" max="8454" width="9" style="50" customWidth="1"/>
    <col min="8455" max="8457" width="8.125" style="50" customWidth="1"/>
    <col min="8458" max="8458" width="10" style="50" customWidth="1"/>
    <col min="8459" max="8459" width="27.25" style="50" customWidth="1"/>
    <col min="8460" max="8704" width="9.125" style="50"/>
    <col min="8705" max="8705" width="6.25" style="50" customWidth="1"/>
    <col min="8706" max="8709" width="8.125" style="50" customWidth="1"/>
    <col min="8710" max="8710" width="9" style="50" customWidth="1"/>
    <col min="8711" max="8713" width="8.125" style="50" customWidth="1"/>
    <col min="8714" max="8714" width="10" style="50" customWidth="1"/>
    <col min="8715" max="8715" width="27.25" style="50" customWidth="1"/>
    <col min="8716" max="8960" width="9.125" style="50"/>
    <col min="8961" max="8961" width="6.25" style="50" customWidth="1"/>
    <col min="8962" max="8965" width="8.125" style="50" customWidth="1"/>
    <col min="8966" max="8966" width="9" style="50" customWidth="1"/>
    <col min="8967" max="8969" width="8.125" style="50" customWidth="1"/>
    <col min="8970" max="8970" width="10" style="50" customWidth="1"/>
    <col min="8971" max="8971" width="27.25" style="50" customWidth="1"/>
    <col min="8972" max="9216" width="9.125" style="50"/>
    <col min="9217" max="9217" width="6.25" style="50" customWidth="1"/>
    <col min="9218" max="9221" width="8.125" style="50" customWidth="1"/>
    <col min="9222" max="9222" width="9" style="50" customWidth="1"/>
    <col min="9223" max="9225" width="8.125" style="50" customWidth="1"/>
    <col min="9226" max="9226" width="10" style="50" customWidth="1"/>
    <col min="9227" max="9227" width="27.25" style="50" customWidth="1"/>
    <col min="9228" max="9472" width="9.125" style="50"/>
    <col min="9473" max="9473" width="6.25" style="50" customWidth="1"/>
    <col min="9474" max="9477" width="8.125" style="50" customWidth="1"/>
    <col min="9478" max="9478" width="9" style="50" customWidth="1"/>
    <col min="9479" max="9481" width="8.125" style="50" customWidth="1"/>
    <col min="9482" max="9482" width="10" style="50" customWidth="1"/>
    <col min="9483" max="9483" width="27.25" style="50" customWidth="1"/>
    <col min="9484" max="9728" width="9.125" style="50"/>
    <col min="9729" max="9729" width="6.25" style="50" customWidth="1"/>
    <col min="9730" max="9733" width="8.125" style="50" customWidth="1"/>
    <col min="9734" max="9734" width="9" style="50" customWidth="1"/>
    <col min="9735" max="9737" width="8.125" style="50" customWidth="1"/>
    <col min="9738" max="9738" width="10" style="50" customWidth="1"/>
    <col min="9739" max="9739" width="27.25" style="50" customWidth="1"/>
    <col min="9740" max="9984" width="9.125" style="50"/>
    <col min="9985" max="9985" width="6.25" style="50" customWidth="1"/>
    <col min="9986" max="9989" width="8.125" style="50" customWidth="1"/>
    <col min="9990" max="9990" width="9" style="50" customWidth="1"/>
    <col min="9991" max="9993" width="8.125" style="50" customWidth="1"/>
    <col min="9994" max="9994" width="10" style="50" customWidth="1"/>
    <col min="9995" max="9995" width="27.25" style="50" customWidth="1"/>
    <col min="9996" max="10240" width="9.125" style="50"/>
    <col min="10241" max="10241" width="6.25" style="50" customWidth="1"/>
    <col min="10242" max="10245" width="8.125" style="50" customWidth="1"/>
    <col min="10246" max="10246" width="9" style="50" customWidth="1"/>
    <col min="10247" max="10249" width="8.125" style="50" customWidth="1"/>
    <col min="10250" max="10250" width="10" style="50" customWidth="1"/>
    <col min="10251" max="10251" width="27.25" style="50" customWidth="1"/>
    <col min="10252" max="10496" width="9.125" style="50"/>
    <col min="10497" max="10497" width="6.25" style="50" customWidth="1"/>
    <col min="10498" max="10501" width="8.125" style="50" customWidth="1"/>
    <col min="10502" max="10502" width="9" style="50" customWidth="1"/>
    <col min="10503" max="10505" width="8.125" style="50" customWidth="1"/>
    <col min="10506" max="10506" width="10" style="50" customWidth="1"/>
    <col min="10507" max="10507" width="27.25" style="50" customWidth="1"/>
    <col min="10508" max="10752" width="9.125" style="50"/>
    <col min="10753" max="10753" width="6.25" style="50" customWidth="1"/>
    <col min="10754" max="10757" width="8.125" style="50" customWidth="1"/>
    <col min="10758" max="10758" width="9" style="50" customWidth="1"/>
    <col min="10759" max="10761" width="8.125" style="50" customWidth="1"/>
    <col min="10762" max="10762" width="10" style="50" customWidth="1"/>
    <col min="10763" max="10763" width="27.25" style="50" customWidth="1"/>
    <col min="10764" max="11008" width="9.125" style="50"/>
    <col min="11009" max="11009" width="6.25" style="50" customWidth="1"/>
    <col min="11010" max="11013" width="8.125" style="50" customWidth="1"/>
    <col min="11014" max="11014" width="9" style="50" customWidth="1"/>
    <col min="11015" max="11017" width="8.125" style="50" customWidth="1"/>
    <col min="11018" max="11018" width="10" style="50" customWidth="1"/>
    <col min="11019" max="11019" width="27.25" style="50" customWidth="1"/>
    <col min="11020" max="11264" width="9.125" style="50"/>
    <col min="11265" max="11265" width="6.25" style="50" customWidth="1"/>
    <col min="11266" max="11269" width="8.125" style="50" customWidth="1"/>
    <col min="11270" max="11270" width="9" style="50" customWidth="1"/>
    <col min="11271" max="11273" width="8.125" style="50" customWidth="1"/>
    <col min="11274" max="11274" width="10" style="50" customWidth="1"/>
    <col min="11275" max="11275" width="27.25" style="50" customWidth="1"/>
    <col min="11276" max="11520" width="9.125" style="50"/>
    <col min="11521" max="11521" width="6.25" style="50" customWidth="1"/>
    <col min="11522" max="11525" width="8.125" style="50" customWidth="1"/>
    <col min="11526" max="11526" width="9" style="50" customWidth="1"/>
    <col min="11527" max="11529" width="8.125" style="50" customWidth="1"/>
    <col min="11530" max="11530" width="10" style="50" customWidth="1"/>
    <col min="11531" max="11531" width="27.25" style="50" customWidth="1"/>
    <col min="11532" max="11776" width="9.125" style="50"/>
    <col min="11777" max="11777" width="6.25" style="50" customWidth="1"/>
    <col min="11778" max="11781" width="8.125" style="50" customWidth="1"/>
    <col min="11782" max="11782" width="9" style="50" customWidth="1"/>
    <col min="11783" max="11785" width="8.125" style="50" customWidth="1"/>
    <col min="11786" max="11786" width="10" style="50" customWidth="1"/>
    <col min="11787" max="11787" width="27.25" style="50" customWidth="1"/>
    <col min="11788" max="12032" width="9.125" style="50"/>
    <col min="12033" max="12033" width="6.25" style="50" customWidth="1"/>
    <col min="12034" max="12037" width="8.125" style="50" customWidth="1"/>
    <col min="12038" max="12038" width="9" style="50" customWidth="1"/>
    <col min="12039" max="12041" width="8.125" style="50" customWidth="1"/>
    <col min="12042" max="12042" width="10" style="50" customWidth="1"/>
    <col min="12043" max="12043" width="27.25" style="50" customWidth="1"/>
    <col min="12044" max="12288" width="9.125" style="50"/>
    <col min="12289" max="12289" width="6.25" style="50" customWidth="1"/>
    <col min="12290" max="12293" width="8.125" style="50" customWidth="1"/>
    <col min="12294" max="12294" width="9" style="50" customWidth="1"/>
    <col min="12295" max="12297" width="8.125" style="50" customWidth="1"/>
    <col min="12298" max="12298" width="10" style="50" customWidth="1"/>
    <col min="12299" max="12299" width="27.25" style="50" customWidth="1"/>
    <col min="12300" max="12544" width="9.125" style="50"/>
    <col min="12545" max="12545" width="6.25" style="50" customWidth="1"/>
    <col min="12546" max="12549" width="8.125" style="50" customWidth="1"/>
    <col min="12550" max="12550" width="9" style="50" customWidth="1"/>
    <col min="12551" max="12553" width="8.125" style="50" customWidth="1"/>
    <col min="12554" max="12554" width="10" style="50" customWidth="1"/>
    <col min="12555" max="12555" width="27.25" style="50" customWidth="1"/>
    <col min="12556" max="12800" width="9.125" style="50"/>
    <col min="12801" max="12801" width="6.25" style="50" customWidth="1"/>
    <col min="12802" max="12805" width="8.125" style="50" customWidth="1"/>
    <col min="12806" max="12806" width="9" style="50" customWidth="1"/>
    <col min="12807" max="12809" width="8.125" style="50" customWidth="1"/>
    <col min="12810" max="12810" width="10" style="50" customWidth="1"/>
    <col min="12811" max="12811" width="27.25" style="50" customWidth="1"/>
    <col min="12812" max="13056" width="9.125" style="50"/>
    <col min="13057" max="13057" width="6.25" style="50" customWidth="1"/>
    <col min="13058" max="13061" width="8.125" style="50" customWidth="1"/>
    <col min="13062" max="13062" width="9" style="50" customWidth="1"/>
    <col min="13063" max="13065" width="8.125" style="50" customWidth="1"/>
    <col min="13066" max="13066" width="10" style="50" customWidth="1"/>
    <col min="13067" max="13067" width="27.25" style="50" customWidth="1"/>
    <col min="13068" max="13312" width="9.125" style="50"/>
    <col min="13313" max="13313" width="6.25" style="50" customWidth="1"/>
    <col min="13314" max="13317" width="8.125" style="50" customWidth="1"/>
    <col min="13318" max="13318" width="9" style="50" customWidth="1"/>
    <col min="13319" max="13321" width="8.125" style="50" customWidth="1"/>
    <col min="13322" max="13322" width="10" style="50" customWidth="1"/>
    <col min="13323" max="13323" width="27.25" style="50" customWidth="1"/>
    <col min="13324" max="13568" width="9.125" style="50"/>
    <col min="13569" max="13569" width="6.25" style="50" customWidth="1"/>
    <col min="13570" max="13573" width="8.125" style="50" customWidth="1"/>
    <col min="13574" max="13574" width="9" style="50" customWidth="1"/>
    <col min="13575" max="13577" width="8.125" style="50" customWidth="1"/>
    <col min="13578" max="13578" width="10" style="50" customWidth="1"/>
    <col min="13579" max="13579" width="27.25" style="50" customWidth="1"/>
    <col min="13580" max="13824" width="9.125" style="50"/>
    <col min="13825" max="13825" width="6.25" style="50" customWidth="1"/>
    <col min="13826" max="13829" width="8.125" style="50" customWidth="1"/>
    <col min="13830" max="13830" width="9" style="50" customWidth="1"/>
    <col min="13831" max="13833" width="8.125" style="50" customWidth="1"/>
    <col min="13834" max="13834" width="10" style="50" customWidth="1"/>
    <col min="13835" max="13835" width="27.25" style="50" customWidth="1"/>
    <col min="13836" max="14080" width="9.125" style="50"/>
    <col min="14081" max="14081" width="6.25" style="50" customWidth="1"/>
    <col min="14082" max="14085" width="8.125" style="50" customWidth="1"/>
    <col min="14086" max="14086" width="9" style="50" customWidth="1"/>
    <col min="14087" max="14089" width="8.125" style="50" customWidth="1"/>
    <col min="14090" max="14090" width="10" style="50" customWidth="1"/>
    <col min="14091" max="14091" width="27.25" style="50" customWidth="1"/>
    <col min="14092" max="14336" width="9.125" style="50"/>
    <col min="14337" max="14337" width="6.25" style="50" customWidth="1"/>
    <col min="14338" max="14341" width="8.125" style="50" customWidth="1"/>
    <col min="14342" max="14342" width="9" style="50" customWidth="1"/>
    <col min="14343" max="14345" width="8.125" style="50" customWidth="1"/>
    <col min="14346" max="14346" width="10" style="50" customWidth="1"/>
    <col min="14347" max="14347" width="27.25" style="50" customWidth="1"/>
    <col min="14348" max="14592" width="9.125" style="50"/>
    <col min="14593" max="14593" width="6.25" style="50" customWidth="1"/>
    <col min="14594" max="14597" width="8.125" style="50" customWidth="1"/>
    <col min="14598" max="14598" width="9" style="50" customWidth="1"/>
    <col min="14599" max="14601" width="8.125" style="50" customWidth="1"/>
    <col min="14602" max="14602" width="10" style="50" customWidth="1"/>
    <col min="14603" max="14603" width="27.25" style="50" customWidth="1"/>
    <col min="14604" max="14848" width="9.125" style="50"/>
    <col min="14849" max="14849" width="6.25" style="50" customWidth="1"/>
    <col min="14850" max="14853" width="8.125" style="50" customWidth="1"/>
    <col min="14854" max="14854" width="9" style="50" customWidth="1"/>
    <col min="14855" max="14857" width="8.125" style="50" customWidth="1"/>
    <col min="14858" max="14858" width="10" style="50" customWidth="1"/>
    <col min="14859" max="14859" width="27.25" style="50" customWidth="1"/>
    <col min="14860" max="15104" width="9.125" style="50"/>
    <col min="15105" max="15105" width="6.25" style="50" customWidth="1"/>
    <col min="15106" max="15109" width="8.125" style="50" customWidth="1"/>
    <col min="15110" max="15110" width="9" style="50" customWidth="1"/>
    <col min="15111" max="15113" width="8.125" style="50" customWidth="1"/>
    <col min="15114" max="15114" width="10" style="50" customWidth="1"/>
    <col min="15115" max="15115" width="27.25" style="50" customWidth="1"/>
    <col min="15116" max="15360" width="9.125" style="50"/>
    <col min="15361" max="15361" width="6.25" style="50" customWidth="1"/>
    <col min="15362" max="15365" width="8.125" style="50" customWidth="1"/>
    <col min="15366" max="15366" width="9" style="50" customWidth="1"/>
    <col min="15367" max="15369" width="8.125" style="50" customWidth="1"/>
    <col min="15370" max="15370" width="10" style="50" customWidth="1"/>
    <col min="15371" max="15371" width="27.25" style="50" customWidth="1"/>
    <col min="15372" max="15616" width="9.125" style="50"/>
    <col min="15617" max="15617" width="6.25" style="50" customWidth="1"/>
    <col min="15618" max="15621" width="8.125" style="50" customWidth="1"/>
    <col min="15622" max="15622" width="9" style="50" customWidth="1"/>
    <col min="15623" max="15625" width="8.125" style="50" customWidth="1"/>
    <col min="15626" max="15626" width="10" style="50" customWidth="1"/>
    <col min="15627" max="15627" width="27.25" style="50" customWidth="1"/>
    <col min="15628" max="15872" width="9.125" style="50"/>
    <col min="15873" max="15873" width="6.25" style="50" customWidth="1"/>
    <col min="15874" max="15877" width="8.125" style="50" customWidth="1"/>
    <col min="15878" max="15878" width="9" style="50" customWidth="1"/>
    <col min="15879" max="15881" width="8.125" style="50" customWidth="1"/>
    <col min="15882" max="15882" width="10" style="50" customWidth="1"/>
    <col min="15883" max="15883" width="27.25" style="50" customWidth="1"/>
    <col min="15884" max="16128" width="9.125" style="50"/>
    <col min="16129" max="16129" width="6.25" style="50" customWidth="1"/>
    <col min="16130" max="16133" width="8.125" style="50" customWidth="1"/>
    <col min="16134" max="16134" width="9" style="50" customWidth="1"/>
    <col min="16135" max="16137" width="8.125" style="50" customWidth="1"/>
    <col min="16138" max="16138" width="10" style="50" customWidth="1"/>
    <col min="16139" max="16139" width="27.25" style="50" customWidth="1"/>
    <col min="16140" max="16384" width="9.125" style="50"/>
  </cols>
  <sheetData>
    <row r="1" spans="1:64" ht="18" customHeight="1">
      <c r="A1" s="743" t="s">
        <v>0</v>
      </c>
      <c r="B1" s="743"/>
      <c r="C1" s="743"/>
      <c r="D1" s="743"/>
      <c r="E1" s="743"/>
      <c r="F1" s="744" t="s">
        <v>1</v>
      </c>
      <c r="G1" s="744"/>
      <c r="H1" s="744"/>
      <c r="I1" s="744"/>
      <c r="J1" s="744"/>
      <c r="K1" s="744"/>
      <c r="L1" s="454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 ht="18" customHeight="1">
      <c r="A2" s="748" t="s">
        <v>2</v>
      </c>
      <c r="B2" s="748"/>
      <c r="C2" s="748"/>
      <c r="D2" s="748"/>
      <c r="E2" s="748"/>
      <c r="F2" s="455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8" customHeight="1">
      <c r="A3" s="747" t="s">
        <v>3</v>
      </c>
      <c r="B3" s="747"/>
      <c r="C3" s="747"/>
      <c r="D3" s="747"/>
      <c r="E3" s="747"/>
      <c r="F3" s="747"/>
      <c r="G3" s="757" t="s">
        <v>306</v>
      </c>
      <c r="H3" s="757"/>
      <c r="I3" s="757"/>
      <c r="J3" s="757"/>
      <c r="K3" s="757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</row>
    <row r="4" spans="1:64" ht="18" customHeight="1">
      <c r="A4" s="756" t="s">
        <v>142</v>
      </c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8" customHeight="1">
      <c r="A5" s="748" t="s">
        <v>225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9"/>
      <c r="M5" s="49"/>
      <c r="N5" s="49"/>
      <c r="O5" s="49"/>
      <c r="P5" s="49"/>
      <c r="Q5" s="49"/>
      <c r="R5" s="49"/>
      <c r="S5" s="49"/>
      <c r="T5" s="49"/>
      <c r="U5" s="49"/>
      <c r="V5" s="452"/>
    </row>
    <row r="6" spans="1:64" ht="18" customHeight="1">
      <c r="A6" s="749" t="s">
        <v>305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49"/>
      <c r="M6" s="49"/>
      <c r="N6" s="49"/>
      <c r="O6" s="49"/>
      <c r="P6" s="49"/>
      <c r="Q6" s="49"/>
      <c r="R6" s="49"/>
      <c r="S6" s="49"/>
      <c r="T6" s="49"/>
      <c r="U6" s="49"/>
      <c r="V6" s="452"/>
    </row>
    <row r="7" spans="1:64" ht="18" customHeight="1">
      <c r="A7" s="418"/>
      <c r="B7" s="418"/>
      <c r="C7" s="418"/>
      <c r="D7" s="418"/>
      <c r="E7" s="418"/>
      <c r="F7" s="457"/>
      <c r="G7" s="418"/>
      <c r="H7" s="418"/>
      <c r="I7" s="457"/>
      <c r="J7" s="418"/>
      <c r="K7" s="418"/>
      <c r="L7" s="49"/>
      <c r="M7" s="49"/>
      <c r="N7" s="49"/>
      <c r="O7" s="49"/>
      <c r="P7" s="49"/>
      <c r="Q7" s="49"/>
      <c r="R7" s="49"/>
      <c r="S7" s="49"/>
      <c r="T7" s="49"/>
      <c r="U7" s="49"/>
      <c r="V7" s="452"/>
    </row>
    <row r="8" spans="1:64" ht="22.5" customHeight="1">
      <c r="A8" s="750" t="s">
        <v>5</v>
      </c>
      <c r="B8" s="751" t="s">
        <v>6</v>
      </c>
      <c r="C8" s="752"/>
      <c r="D8" s="752"/>
      <c r="E8" s="752"/>
      <c r="F8" s="752"/>
      <c r="G8" s="752"/>
      <c r="H8" s="752"/>
      <c r="I8" s="752"/>
      <c r="J8" s="753"/>
      <c r="K8" s="754" t="s">
        <v>55</v>
      </c>
      <c r="L8" s="51"/>
    </row>
    <row r="9" spans="1:64" s="53" customFormat="1" ht="32.25" customHeight="1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7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56"/>
      <c r="M9" s="18"/>
      <c r="N9" s="18"/>
      <c r="O9" s="18"/>
      <c r="P9" s="18"/>
      <c r="Q9" s="18"/>
      <c r="R9" s="18"/>
      <c r="S9" s="18"/>
      <c r="T9" s="18"/>
      <c r="U9" s="18"/>
      <c r="V9" s="18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22.5" customHeight="1">
      <c r="A10" s="21" t="s">
        <v>23</v>
      </c>
      <c r="B10" s="40">
        <v>500</v>
      </c>
      <c r="C10" s="40">
        <v>250</v>
      </c>
      <c r="D10" s="40">
        <v>250</v>
      </c>
      <c r="E10" s="40">
        <v>25</v>
      </c>
      <c r="F10" s="31">
        <f>AVERAGE(B10+C10+D10)/E10</f>
        <v>40</v>
      </c>
      <c r="G10" s="22">
        <v>100</v>
      </c>
      <c r="H10" s="22"/>
      <c r="I10" s="31">
        <f t="shared" ref="I10:I25" si="0">AVERAGE(F10*8+G10+H10)/10</f>
        <v>42</v>
      </c>
      <c r="J10" s="23">
        <f t="shared" ref="J10:J24" si="1">RANK(I10,$I$10:$I$24)</f>
        <v>1</v>
      </c>
      <c r="K10" s="22"/>
      <c r="L10" s="51"/>
    </row>
    <row r="11" spans="1:64" ht="22.5" customHeight="1">
      <c r="A11" s="21" t="s">
        <v>24</v>
      </c>
      <c r="B11" s="41">
        <v>500</v>
      </c>
      <c r="C11" s="40">
        <v>250</v>
      </c>
      <c r="D11" s="40">
        <v>250</v>
      </c>
      <c r="E11" s="40">
        <v>25</v>
      </c>
      <c r="F11" s="31">
        <f>AVERAGE(B11+C11+D11)/E11</f>
        <v>40</v>
      </c>
      <c r="G11" s="22">
        <v>100</v>
      </c>
      <c r="H11" s="22"/>
      <c r="I11" s="31">
        <f t="shared" si="0"/>
        <v>42</v>
      </c>
      <c r="J11" s="23">
        <f t="shared" si="1"/>
        <v>1</v>
      </c>
      <c r="K11" s="22"/>
      <c r="L11" s="51"/>
    </row>
    <row r="12" spans="1:64" ht="22.5" customHeight="1">
      <c r="A12" s="21" t="s">
        <v>25</v>
      </c>
      <c r="B12" s="40">
        <v>460</v>
      </c>
      <c r="C12" s="40">
        <v>230</v>
      </c>
      <c r="D12" s="40">
        <v>230</v>
      </c>
      <c r="E12" s="40">
        <v>23</v>
      </c>
      <c r="F12" s="31">
        <f>AVERAGE(B12+C12+D12)/E12</f>
        <v>40</v>
      </c>
      <c r="G12" s="22">
        <v>100</v>
      </c>
      <c r="H12" s="22"/>
      <c r="I12" s="31">
        <f t="shared" si="0"/>
        <v>42</v>
      </c>
      <c r="J12" s="23">
        <f t="shared" si="1"/>
        <v>1</v>
      </c>
      <c r="K12" s="22"/>
      <c r="L12" s="51"/>
    </row>
    <row r="13" spans="1:64" ht="22.5" customHeight="1">
      <c r="A13" s="21" t="s">
        <v>26</v>
      </c>
      <c r="B13" s="40">
        <v>500</v>
      </c>
      <c r="C13" s="40">
        <v>250</v>
      </c>
      <c r="D13" s="40">
        <v>250</v>
      </c>
      <c r="E13" s="40">
        <v>25</v>
      </c>
      <c r="F13" s="31">
        <f>AVERAGE(B13+C13+D13)/E13</f>
        <v>40</v>
      </c>
      <c r="G13" s="22">
        <v>100</v>
      </c>
      <c r="H13" s="22"/>
      <c r="I13" s="31">
        <f t="shared" si="0"/>
        <v>42</v>
      </c>
      <c r="J13" s="23">
        <f t="shared" si="1"/>
        <v>1</v>
      </c>
      <c r="K13" s="22"/>
      <c r="L13" s="51"/>
    </row>
    <row r="14" spans="1:64" ht="22.5" customHeight="1">
      <c r="A14" s="21" t="s">
        <v>27</v>
      </c>
      <c r="B14" s="41">
        <v>480</v>
      </c>
      <c r="C14" s="40">
        <v>240</v>
      </c>
      <c r="D14" s="40">
        <v>240</v>
      </c>
      <c r="E14" s="40">
        <v>24</v>
      </c>
      <c r="F14" s="31">
        <f>AVERAGE(B14+C14+D14)/E14</f>
        <v>40</v>
      </c>
      <c r="G14" s="22">
        <v>100</v>
      </c>
      <c r="H14" s="22"/>
      <c r="I14" s="31">
        <f t="shared" si="0"/>
        <v>42</v>
      </c>
      <c r="J14" s="23">
        <f t="shared" si="1"/>
        <v>1</v>
      </c>
      <c r="K14" s="22"/>
      <c r="L14" s="51"/>
    </row>
    <row r="15" spans="1:64" ht="22.5" customHeight="1">
      <c r="A15" s="21" t="s">
        <v>28</v>
      </c>
      <c r="B15" s="41">
        <v>500</v>
      </c>
      <c r="C15" s="40">
        <v>250</v>
      </c>
      <c r="D15" s="40">
        <v>250</v>
      </c>
      <c r="E15" s="40">
        <v>25</v>
      </c>
      <c r="F15" s="31">
        <v>40</v>
      </c>
      <c r="G15" s="22">
        <v>100</v>
      </c>
      <c r="H15" s="22"/>
      <c r="I15" s="31">
        <f t="shared" si="0"/>
        <v>42</v>
      </c>
      <c r="J15" s="23">
        <f t="shared" si="1"/>
        <v>1</v>
      </c>
      <c r="K15" s="450"/>
      <c r="L15" s="51"/>
    </row>
    <row r="16" spans="1:64" ht="22.5" customHeight="1">
      <c r="A16" s="21" t="s">
        <v>29</v>
      </c>
      <c r="B16" s="42">
        <v>420</v>
      </c>
      <c r="C16" s="42">
        <v>210</v>
      </c>
      <c r="D16" s="42">
        <v>210</v>
      </c>
      <c r="E16" s="42">
        <v>21</v>
      </c>
      <c r="F16" s="31">
        <f t="shared" ref="F16:F25" si="2">AVERAGE(B16+C16+D16)/E16</f>
        <v>40</v>
      </c>
      <c r="G16" s="22">
        <v>100</v>
      </c>
      <c r="H16" s="22"/>
      <c r="I16" s="31">
        <f t="shared" si="0"/>
        <v>42</v>
      </c>
      <c r="J16" s="23">
        <f t="shared" si="1"/>
        <v>1</v>
      </c>
      <c r="K16" s="22"/>
      <c r="L16" s="51"/>
    </row>
    <row r="17" spans="1:12" ht="22.5" customHeight="1">
      <c r="A17" s="21" t="s">
        <v>30</v>
      </c>
      <c r="B17" s="40">
        <v>500</v>
      </c>
      <c r="C17" s="40">
        <v>250</v>
      </c>
      <c r="D17" s="40">
        <v>250</v>
      </c>
      <c r="E17" s="40">
        <v>25</v>
      </c>
      <c r="F17" s="31">
        <f t="shared" si="2"/>
        <v>40</v>
      </c>
      <c r="G17" s="22">
        <v>100</v>
      </c>
      <c r="H17" s="22"/>
      <c r="I17" s="31">
        <f t="shared" si="0"/>
        <v>42</v>
      </c>
      <c r="J17" s="23">
        <f t="shared" si="1"/>
        <v>1</v>
      </c>
      <c r="K17" s="22"/>
      <c r="L17" s="51"/>
    </row>
    <row r="18" spans="1:12" ht="22.5" customHeight="1">
      <c r="A18" s="21" t="s">
        <v>31</v>
      </c>
      <c r="B18" s="368">
        <v>560</v>
      </c>
      <c r="C18" s="368">
        <v>280</v>
      </c>
      <c r="D18" s="368">
        <v>280</v>
      </c>
      <c r="E18" s="40">
        <v>28</v>
      </c>
      <c r="F18" s="31">
        <f t="shared" si="2"/>
        <v>40</v>
      </c>
      <c r="G18" s="22">
        <v>100</v>
      </c>
      <c r="H18" s="22"/>
      <c r="I18" s="31">
        <f t="shared" si="0"/>
        <v>42</v>
      </c>
      <c r="J18" s="23">
        <f t="shared" si="1"/>
        <v>1</v>
      </c>
      <c r="K18" s="625"/>
      <c r="L18" s="51"/>
    </row>
    <row r="19" spans="1:12" ht="22.5" customHeight="1">
      <c r="A19" s="21" t="s">
        <v>32</v>
      </c>
      <c r="B19" s="40">
        <v>560</v>
      </c>
      <c r="C19" s="42">
        <v>280</v>
      </c>
      <c r="D19" s="40">
        <v>280</v>
      </c>
      <c r="E19" s="40">
        <v>28</v>
      </c>
      <c r="F19" s="31">
        <f t="shared" si="2"/>
        <v>40</v>
      </c>
      <c r="G19" s="22">
        <v>100</v>
      </c>
      <c r="H19" s="22"/>
      <c r="I19" s="31">
        <f t="shared" si="0"/>
        <v>42</v>
      </c>
      <c r="J19" s="23">
        <f t="shared" si="1"/>
        <v>1</v>
      </c>
      <c r="K19" s="625"/>
      <c r="L19" s="51"/>
    </row>
    <row r="20" spans="1:12" ht="22.5" customHeight="1">
      <c r="A20" s="21" t="s">
        <v>33</v>
      </c>
      <c r="B20" s="41">
        <v>1</v>
      </c>
      <c r="C20" s="40">
        <v>1</v>
      </c>
      <c r="D20" s="40">
        <v>1</v>
      </c>
      <c r="E20" s="40">
        <v>1</v>
      </c>
      <c r="F20" s="31">
        <f t="shared" si="2"/>
        <v>3</v>
      </c>
      <c r="G20" s="22">
        <v>100</v>
      </c>
      <c r="H20" s="22"/>
      <c r="I20" s="31">
        <f t="shared" si="0"/>
        <v>12.4</v>
      </c>
      <c r="J20" s="23">
        <f t="shared" si="1"/>
        <v>14</v>
      </c>
      <c r="K20" s="628" t="s">
        <v>231</v>
      </c>
      <c r="L20" s="51"/>
    </row>
    <row r="21" spans="1:12" ht="22.5" customHeight="1">
      <c r="A21" s="21" t="s">
        <v>34</v>
      </c>
      <c r="B21" s="41">
        <v>1</v>
      </c>
      <c r="C21" s="40">
        <v>1</v>
      </c>
      <c r="D21" s="40">
        <v>1</v>
      </c>
      <c r="E21" s="40">
        <v>1</v>
      </c>
      <c r="F21" s="31">
        <f t="shared" si="2"/>
        <v>3</v>
      </c>
      <c r="G21" s="22">
        <v>100</v>
      </c>
      <c r="H21" s="22"/>
      <c r="I21" s="31">
        <f t="shared" si="0"/>
        <v>12.4</v>
      </c>
      <c r="J21" s="23">
        <f t="shared" si="1"/>
        <v>14</v>
      </c>
      <c r="K21" s="628" t="s">
        <v>231</v>
      </c>
      <c r="L21" s="51"/>
    </row>
    <row r="22" spans="1:12" ht="22.5" customHeight="1">
      <c r="A22" s="21" t="s">
        <v>35</v>
      </c>
      <c r="B22" s="41">
        <v>560</v>
      </c>
      <c r="C22" s="40">
        <v>280</v>
      </c>
      <c r="D22" s="40">
        <v>280</v>
      </c>
      <c r="E22" s="40">
        <v>28</v>
      </c>
      <c r="F22" s="31">
        <f t="shared" si="2"/>
        <v>40</v>
      </c>
      <c r="G22" s="22">
        <v>100</v>
      </c>
      <c r="H22" s="22"/>
      <c r="I22" s="31">
        <f t="shared" si="0"/>
        <v>42</v>
      </c>
      <c r="J22" s="23">
        <f t="shared" si="1"/>
        <v>1</v>
      </c>
      <c r="K22" s="629" t="s">
        <v>304</v>
      </c>
      <c r="L22" s="51"/>
    </row>
    <row r="23" spans="1:12" ht="22.5" customHeight="1">
      <c r="A23" s="21" t="s">
        <v>36</v>
      </c>
      <c r="B23" s="40">
        <v>560</v>
      </c>
      <c r="C23" s="40">
        <v>279</v>
      </c>
      <c r="D23" s="40">
        <v>280</v>
      </c>
      <c r="E23" s="40">
        <v>28</v>
      </c>
      <c r="F23" s="31">
        <f t="shared" si="2"/>
        <v>39.964285714285715</v>
      </c>
      <c r="G23" s="22">
        <v>100</v>
      </c>
      <c r="H23" s="22"/>
      <c r="I23" s="31">
        <f t="shared" si="0"/>
        <v>41.971428571428575</v>
      </c>
      <c r="J23" s="23">
        <f t="shared" si="1"/>
        <v>13</v>
      </c>
      <c r="K23" s="628"/>
      <c r="L23" s="51"/>
    </row>
    <row r="24" spans="1:12" ht="22.5" customHeight="1">
      <c r="A24" s="21" t="s">
        <v>37</v>
      </c>
      <c r="B24" s="41">
        <v>540</v>
      </c>
      <c r="C24" s="40">
        <v>270</v>
      </c>
      <c r="D24" s="40">
        <v>270</v>
      </c>
      <c r="E24" s="40">
        <v>27</v>
      </c>
      <c r="F24" s="31">
        <f t="shared" si="2"/>
        <v>40</v>
      </c>
      <c r="G24" s="22">
        <v>100</v>
      </c>
      <c r="H24" s="22"/>
      <c r="I24" s="31">
        <f t="shared" si="0"/>
        <v>42</v>
      </c>
      <c r="J24" s="23">
        <f t="shared" si="1"/>
        <v>1</v>
      </c>
      <c r="K24" s="626"/>
      <c r="L24" s="51"/>
    </row>
    <row r="25" spans="1:12">
      <c r="A25" s="21" t="s">
        <v>52</v>
      </c>
      <c r="B25" s="41">
        <v>520</v>
      </c>
      <c r="C25" s="40">
        <v>258</v>
      </c>
      <c r="D25" s="40">
        <v>260</v>
      </c>
      <c r="E25" s="40">
        <v>26</v>
      </c>
      <c r="F25" s="31">
        <f t="shared" si="2"/>
        <v>39.92307692307692</v>
      </c>
      <c r="G25" s="22">
        <v>100</v>
      </c>
      <c r="H25" s="22"/>
      <c r="I25" s="31">
        <f t="shared" si="0"/>
        <v>41.938461538461539</v>
      </c>
      <c r="J25" s="23">
        <f>RANK(I25,$I$10:$I$25)</f>
        <v>14</v>
      </c>
      <c r="K25" s="628"/>
      <c r="L25" s="51"/>
    </row>
    <row r="26" spans="1:12" ht="19.5" customHeight="1">
      <c r="A26" s="760" t="s">
        <v>307</v>
      </c>
      <c r="B26" s="760"/>
      <c r="C26" s="760"/>
      <c r="D26" s="760"/>
      <c r="E26" s="760"/>
      <c r="F26" s="760"/>
      <c r="G26" s="760"/>
      <c r="H26" s="56"/>
      <c r="I26" s="745" t="s">
        <v>17</v>
      </c>
      <c r="J26" s="745"/>
      <c r="K26" s="745"/>
      <c r="L26" s="616"/>
    </row>
    <row r="27" spans="1:12">
      <c r="A27" s="761"/>
      <c r="B27" s="761"/>
      <c r="C27" s="761"/>
      <c r="D27" s="761"/>
      <c r="E27" s="761"/>
      <c r="F27" s="761"/>
      <c r="G27" s="761"/>
      <c r="H27" s="56"/>
      <c r="I27" s="759" t="s">
        <v>154</v>
      </c>
      <c r="J27" s="759"/>
      <c r="K27" s="759"/>
      <c r="L27" s="616"/>
    </row>
    <row r="28" spans="1:12">
      <c r="A28" s="761"/>
      <c r="B28" s="761"/>
      <c r="C28" s="761"/>
      <c r="D28" s="761"/>
      <c r="E28" s="761"/>
      <c r="F28" s="761"/>
      <c r="G28" s="761"/>
      <c r="H28" s="56"/>
      <c r="I28" s="619"/>
      <c r="J28" s="619"/>
      <c r="K28" s="619"/>
      <c r="L28" s="616"/>
    </row>
    <row r="29" spans="1:12">
      <c r="A29" s="56"/>
      <c r="B29" s="56"/>
      <c r="C29" s="56"/>
      <c r="D29" s="56"/>
      <c r="E29" s="56"/>
      <c r="F29" s="458"/>
      <c r="G29" s="56"/>
      <c r="H29" s="56"/>
      <c r="I29" s="759"/>
      <c r="J29" s="759"/>
      <c r="K29" s="759"/>
      <c r="L29" s="616"/>
    </row>
    <row r="30" spans="1:12">
      <c r="A30" s="56"/>
      <c r="B30" s="56"/>
      <c r="C30" s="56"/>
      <c r="D30" s="56"/>
      <c r="E30" s="56"/>
      <c r="F30" s="458"/>
      <c r="G30" s="56"/>
      <c r="H30" s="56"/>
      <c r="I30" s="758" t="s">
        <v>22</v>
      </c>
      <c r="J30" s="758"/>
      <c r="K30" s="758"/>
      <c r="L30" s="616"/>
    </row>
    <row r="31" spans="1:12">
      <c r="A31" s="758"/>
      <c r="B31" s="758"/>
      <c r="C31" s="758"/>
      <c r="D31" s="758"/>
      <c r="E31" s="758"/>
      <c r="F31" s="758"/>
      <c r="G31" s="56"/>
      <c r="H31" s="56"/>
      <c r="I31" s="627"/>
      <c r="J31" s="616"/>
      <c r="K31" s="616"/>
      <c r="L31" s="616"/>
    </row>
    <row r="32" spans="1:12">
      <c r="A32" s="56"/>
      <c r="B32" s="56"/>
      <c r="C32" s="56"/>
      <c r="D32" s="56"/>
      <c r="E32" s="56"/>
      <c r="F32" s="458"/>
      <c r="G32" s="56"/>
      <c r="H32" s="56"/>
      <c r="I32" s="458"/>
      <c r="J32" s="56"/>
      <c r="K32" s="56"/>
    </row>
  </sheetData>
  <sortState ref="A10:K25">
    <sortCondition ref="A10:A25"/>
  </sortState>
  <mergeCells count="18">
    <mergeCell ref="A31:F31"/>
    <mergeCell ref="I29:K29"/>
    <mergeCell ref="I30:K30"/>
    <mergeCell ref="I27:K27"/>
    <mergeCell ref="A26:G28"/>
    <mergeCell ref="A1:E1"/>
    <mergeCell ref="F1:K1"/>
    <mergeCell ref="I26:K26"/>
    <mergeCell ref="G2:V2"/>
    <mergeCell ref="A3:F3"/>
    <mergeCell ref="A5:K5"/>
    <mergeCell ref="A6:K6"/>
    <mergeCell ref="A8:A9"/>
    <mergeCell ref="B8:J8"/>
    <mergeCell ref="K8:K9"/>
    <mergeCell ref="A2:E2"/>
    <mergeCell ref="A4:K4"/>
    <mergeCell ref="G3:K3"/>
  </mergeCells>
  <pageMargins left="0.52" right="0.23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3"/>
  <sheetViews>
    <sheetView topLeftCell="A4" workbookViewId="0">
      <selection activeCell="G11" sqref="G11"/>
    </sheetView>
  </sheetViews>
  <sheetFormatPr defaultRowHeight="18.75"/>
  <cols>
    <col min="1" max="1" width="6.625" style="26" customWidth="1"/>
    <col min="2" max="5" width="6.625" style="24" customWidth="1"/>
    <col min="6" max="6" width="6.625" style="27" customWidth="1"/>
    <col min="7" max="7" width="6.625" style="24" customWidth="1"/>
    <col min="8" max="8" width="6.125" style="24" customWidth="1"/>
    <col min="9" max="9" width="6.625" style="27" customWidth="1"/>
    <col min="10" max="10" width="6.625" style="24" customWidth="1"/>
    <col min="11" max="11" width="20.75" style="24" customWidth="1"/>
    <col min="12" max="22" width="9.125" style="24"/>
    <col min="23" max="25" width="9.125" style="7"/>
    <col min="26" max="43" width="9.125" style="8"/>
    <col min="44" max="46" width="9.125" style="7"/>
    <col min="47" max="64" width="9.125" style="8"/>
    <col min="65" max="256" width="9.125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.125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.125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.125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.125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.125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.125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.125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.125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.125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.125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.125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.125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.125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.125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.125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.125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.125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.125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.125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.125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.125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.125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.125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.125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.125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.125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.125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.125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.125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.125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.125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.125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.125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.125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.125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.125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.125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.125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.125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.125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.125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.125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.125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.125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.125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.125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.125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.125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.125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.125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.125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.125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.125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.125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.125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.125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.125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.125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.125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.125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.125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.125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.125" style="7"/>
  </cols>
  <sheetData>
    <row r="1" spans="1:64">
      <c r="A1" s="743" t="s">
        <v>0</v>
      </c>
      <c r="B1" s="743"/>
      <c r="C1" s="743"/>
      <c r="D1" s="743"/>
      <c r="E1" s="743"/>
      <c r="F1" s="743"/>
      <c r="G1" s="744" t="s">
        <v>1</v>
      </c>
      <c r="H1" s="744"/>
      <c r="I1" s="744"/>
      <c r="J1" s="744"/>
      <c r="K1" s="744"/>
      <c r="L1" s="454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>
      <c r="A3" s="748" t="s">
        <v>3</v>
      </c>
      <c r="B3" s="748"/>
      <c r="C3" s="748"/>
      <c r="D3" s="748"/>
      <c r="E3" s="748"/>
      <c r="F3" s="748"/>
      <c r="G3" s="757" t="s">
        <v>312</v>
      </c>
      <c r="H3" s="757"/>
      <c r="I3" s="757"/>
      <c r="J3" s="757"/>
      <c r="K3" s="757"/>
      <c r="L3" s="460"/>
      <c r="M3" s="460"/>
      <c r="N3" s="398"/>
      <c r="O3" s="398"/>
      <c r="P3" s="398"/>
      <c r="Q3" s="398"/>
      <c r="R3" s="398"/>
      <c r="S3" s="398"/>
      <c r="T3" s="398"/>
      <c r="U3" s="398"/>
      <c r="V3" s="398"/>
    </row>
    <row r="4" spans="1:64">
      <c r="A4" s="764" t="s">
        <v>142</v>
      </c>
      <c r="B4" s="764"/>
      <c r="C4" s="764"/>
      <c r="D4" s="764"/>
      <c r="E4" s="764"/>
      <c r="F4" s="764"/>
      <c r="G4" s="764"/>
      <c r="H4" s="764"/>
      <c r="I4" s="764"/>
      <c r="J4" s="764"/>
      <c r="K4" s="764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>
      <c r="A5" s="748" t="s">
        <v>227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9"/>
      <c r="M5" s="49"/>
      <c r="N5" s="49"/>
      <c r="O5" s="49"/>
      <c r="P5" s="49"/>
      <c r="Q5" s="49"/>
      <c r="R5" s="49"/>
      <c r="S5" s="49"/>
      <c r="T5" s="49"/>
      <c r="U5" s="49"/>
      <c r="V5" s="452"/>
    </row>
    <row r="6" spans="1:64">
      <c r="A6" s="749" t="s">
        <v>305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49"/>
      <c r="M6" s="49"/>
      <c r="N6" s="49"/>
      <c r="O6" s="49"/>
      <c r="P6" s="49"/>
      <c r="Q6" s="49"/>
      <c r="R6" s="49"/>
      <c r="S6" s="49"/>
      <c r="T6" s="49"/>
      <c r="U6" s="49"/>
      <c r="V6" s="452"/>
    </row>
    <row r="7" spans="1:64">
      <c r="A7" s="418"/>
      <c r="B7" s="418"/>
      <c r="C7" s="418"/>
      <c r="D7" s="418"/>
      <c r="E7" s="418"/>
      <c r="F7" s="457"/>
      <c r="G7" s="418"/>
      <c r="H7" s="418"/>
      <c r="I7" s="457"/>
      <c r="J7" s="418"/>
      <c r="K7" s="418"/>
      <c r="L7" s="49"/>
      <c r="M7" s="49"/>
      <c r="N7" s="49"/>
      <c r="O7" s="49"/>
      <c r="P7" s="49"/>
      <c r="Q7" s="49"/>
      <c r="R7" s="49"/>
      <c r="S7" s="49"/>
      <c r="T7" s="49"/>
      <c r="U7" s="49"/>
      <c r="V7" s="452"/>
    </row>
    <row r="8" spans="1:64" ht="22.5" customHeight="1">
      <c r="A8" s="750" t="s">
        <v>5</v>
      </c>
      <c r="B8" s="751" t="s">
        <v>41</v>
      </c>
      <c r="C8" s="752"/>
      <c r="D8" s="752"/>
      <c r="E8" s="752"/>
      <c r="F8" s="752"/>
      <c r="G8" s="752"/>
      <c r="H8" s="752"/>
      <c r="I8" s="752"/>
      <c r="J8" s="753"/>
      <c r="K8" s="754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2.75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630" t="s">
        <v>23</v>
      </c>
      <c r="B10" s="183">
        <v>460</v>
      </c>
      <c r="C10" s="184">
        <v>230</v>
      </c>
      <c r="D10" s="184">
        <v>230</v>
      </c>
      <c r="E10" s="184">
        <v>23</v>
      </c>
      <c r="F10" s="31">
        <f t="shared" ref="F10:F25" si="0">AVERAGE(B10+C10+D10)/E10</f>
        <v>40</v>
      </c>
      <c r="G10" s="22">
        <v>100</v>
      </c>
      <c r="H10" s="22">
        <v>0</v>
      </c>
      <c r="I10" s="31">
        <f t="shared" ref="I10:I25" si="1">AVERAGE(F10*8+G10+H10)/10</f>
        <v>42</v>
      </c>
      <c r="J10" s="23">
        <f t="shared" ref="J10:J25" si="2">RANK(I10,$I$10:$I$25)</f>
        <v>2</v>
      </c>
      <c r="K10" s="2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630" t="s">
        <v>24</v>
      </c>
      <c r="B11" s="184">
        <v>459</v>
      </c>
      <c r="C11" s="184">
        <v>230</v>
      </c>
      <c r="D11" s="184">
        <v>230</v>
      </c>
      <c r="E11" s="184">
        <v>23</v>
      </c>
      <c r="F11" s="31">
        <f t="shared" si="0"/>
        <v>39.956521739130437</v>
      </c>
      <c r="G11" s="22">
        <v>100</v>
      </c>
      <c r="H11" s="22">
        <v>0</v>
      </c>
      <c r="I11" s="31">
        <f t="shared" si="1"/>
        <v>41.96521739130435</v>
      </c>
      <c r="J11" s="23">
        <f t="shared" si="2"/>
        <v>10</v>
      </c>
      <c r="K11" s="2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630" t="s">
        <v>25</v>
      </c>
      <c r="B12" s="183">
        <v>420</v>
      </c>
      <c r="C12" s="184">
        <v>210</v>
      </c>
      <c r="D12" s="184">
        <v>210</v>
      </c>
      <c r="E12" s="184">
        <v>21</v>
      </c>
      <c r="F12" s="31">
        <f t="shared" si="0"/>
        <v>40</v>
      </c>
      <c r="G12" s="22">
        <v>100</v>
      </c>
      <c r="H12" s="22">
        <v>0</v>
      </c>
      <c r="I12" s="31">
        <f t="shared" si="1"/>
        <v>42</v>
      </c>
      <c r="J12" s="23">
        <f t="shared" si="2"/>
        <v>2</v>
      </c>
      <c r="K12" s="631" t="s">
        <v>259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630" t="s">
        <v>26</v>
      </c>
      <c r="B13" s="184">
        <v>458</v>
      </c>
      <c r="C13" s="184">
        <v>230</v>
      </c>
      <c r="D13" s="184">
        <v>230</v>
      </c>
      <c r="E13" s="184">
        <v>23</v>
      </c>
      <c r="F13" s="31">
        <f t="shared" si="0"/>
        <v>39.913043478260867</v>
      </c>
      <c r="G13" s="22">
        <v>100</v>
      </c>
      <c r="H13" s="22">
        <v>0</v>
      </c>
      <c r="I13" s="31">
        <f t="shared" si="1"/>
        <v>41.930434782608693</v>
      </c>
      <c r="J13" s="23">
        <f t="shared" si="2"/>
        <v>13</v>
      </c>
      <c r="K13" s="2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630" t="s">
        <v>27</v>
      </c>
      <c r="B14" s="184">
        <v>439</v>
      </c>
      <c r="C14" s="184">
        <v>220</v>
      </c>
      <c r="D14" s="184">
        <v>220</v>
      </c>
      <c r="E14" s="184">
        <v>22</v>
      </c>
      <c r="F14" s="31">
        <f t="shared" si="0"/>
        <v>39.954545454545453</v>
      </c>
      <c r="G14" s="22">
        <v>100</v>
      </c>
      <c r="H14" s="22">
        <v>0</v>
      </c>
      <c r="I14" s="31">
        <f t="shared" si="1"/>
        <v>41.963636363636361</v>
      </c>
      <c r="J14" s="23">
        <f t="shared" si="2"/>
        <v>11</v>
      </c>
      <c r="K14" s="2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630" t="s">
        <v>28</v>
      </c>
      <c r="B15" s="184">
        <v>500</v>
      </c>
      <c r="C15" s="184">
        <v>250</v>
      </c>
      <c r="D15" s="184">
        <v>250</v>
      </c>
      <c r="E15" s="184">
        <v>25</v>
      </c>
      <c r="F15" s="31">
        <f t="shared" si="0"/>
        <v>40</v>
      </c>
      <c r="G15" s="22">
        <v>100</v>
      </c>
      <c r="H15" s="22">
        <v>0</v>
      </c>
      <c r="I15" s="31">
        <f t="shared" si="1"/>
        <v>42</v>
      </c>
      <c r="J15" s="23">
        <f t="shared" si="2"/>
        <v>2</v>
      </c>
      <c r="K15" s="2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630" t="s">
        <v>29</v>
      </c>
      <c r="B16" s="184">
        <v>460</v>
      </c>
      <c r="C16" s="184">
        <v>230</v>
      </c>
      <c r="D16" s="184">
        <v>230</v>
      </c>
      <c r="E16" s="184">
        <v>23</v>
      </c>
      <c r="F16" s="31">
        <f t="shared" si="0"/>
        <v>40</v>
      </c>
      <c r="G16" s="22">
        <v>100</v>
      </c>
      <c r="H16" s="22">
        <v>0</v>
      </c>
      <c r="I16" s="31">
        <f t="shared" si="1"/>
        <v>42</v>
      </c>
      <c r="J16" s="23">
        <f t="shared" si="2"/>
        <v>2</v>
      </c>
      <c r="K16" s="22"/>
      <c r="L16" s="13"/>
      <c r="M16" s="50"/>
      <c r="N16" s="50"/>
      <c r="O16" s="13"/>
      <c r="P16" s="13"/>
      <c r="Q16" s="13"/>
      <c r="R16" s="13"/>
      <c r="S16" s="13"/>
      <c r="T16" s="13"/>
      <c r="U16" s="13"/>
      <c r="V16" s="13"/>
    </row>
    <row r="17" spans="1:64" ht="22.5" customHeight="1">
      <c r="A17" s="630" t="s">
        <v>30</v>
      </c>
      <c r="B17" s="184">
        <v>440</v>
      </c>
      <c r="C17" s="187">
        <v>220</v>
      </c>
      <c r="D17" s="184">
        <v>220</v>
      </c>
      <c r="E17" s="184">
        <v>22</v>
      </c>
      <c r="F17" s="31">
        <f t="shared" si="0"/>
        <v>40</v>
      </c>
      <c r="G17" s="22">
        <v>100</v>
      </c>
      <c r="H17" s="22">
        <v>0</v>
      </c>
      <c r="I17" s="31">
        <f t="shared" si="1"/>
        <v>42</v>
      </c>
      <c r="J17" s="23">
        <f t="shared" si="2"/>
        <v>2</v>
      </c>
      <c r="K17" s="22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 ht="22.5" customHeight="1">
      <c r="A18" s="630" t="s">
        <v>31</v>
      </c>
      <c r="B18" s="184">
        <v>500</v>
      </c>
      <c r="C18" s="184">
        <v>250</v>
      </c>
      <c r="D18" s="184">
        <v>250</v>
      </c>
      <c r="E18" s="184">
        <v>25</v>
      </c>
      <c r="F18" s="31">
        <f t="shared" si="0"/>
        <v>40</v>
      </c>
      <c r="G18" s="22">
        <v>100</v>
      </c>
      <c r="H18" s="22">
        <v>0</v>
      </c>
      <c r="I18" s="31">
        <f t="shared" si="1"/>
        <v>42</v>
      </c>
      <c r="J18" s="23">
        <f t="shared" si="2"/>
        <v>2</v>
      </c>
      <c r="K18" s="22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2.5" customHeight="1">
      <c r="A19" s="630" t="s">
        <v>32</v>
      </c>
      <c r="B19" s="183">
        <v>478</v>
      </c>
      <c r="C19" s="184">
        <v>237</v>
      </c>
      <c r="D19" s="184">
        <v>240</v>
      </c>
      <c r="E19" s="184">
        <v>24</v>
      </c>
      <c r="F19" s="31">
        <f t="shared" si="0"/>
        <v>39.791666666666664</v>
      </c>
      <c r="G19" s="22">
        <v>100</v>
      </c>
      <c r="H19" s="22">
        <v>0</v>
      </c>
      <c r="I19" s="31">
        <f t="shared" si="1"/>
        <v>41.833333333333329</v>
      </c>
      <c r="J19" s="23">
        <f t="shared" si="2"/>
        <v>16</v>
      </c>
      <c r="K19" s="22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 ht="22.5" customHeight="1">
      <c r="A20" s="630" t="s">
        <v>33</v>
      </c>
      <c r="B20" s="184">
        <v>560</v>
      </c>
      <c r="C20" s="184">
        <v>280</v>
      </c>
      <c r="D20" s="184">
        <v>280</v>
      </c>
      <c r="E20" s="184">
        <v>28</v>
      </c>
      <c r="F20" s="31">
        <f t="shared" si="0"/>
        <v>40</v>
      </c>
      <c r="G20" s="22">
        <v>100</v>
      </c>
      <c r="H20" s="22">
        <v>0</v>
      </c>
      <c r="I20" s="31">
        <f t="shared" si="1"/>
        <v>42</v>
      </c>
      <c r="J20" s="23">
        <f t="shared" si="2"/>
        <v>2</v>
      </c>
      <c r="K20" s="22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ht="22.5" customHeight="1">
      <c r="A21" s="630" t="s">
        <v>34</v>
      </c>
      <c r="B21" s="183">
        <v>498</v>
      </c>
      <c r="C21" s="184">
        <v>249</v>
      </c>
      <c r="D21" s="184">
        <v>250</v>
      </c>
      <c r="E21" s="184">
        <v>25</v>
      </c>
      <c r="F21" s="31">
        <f t="shared" si="0"/>
        <v>39.880000000000003</v>
      </c>
      <c r="G21" s="22">
        <v>100</v>
      </c>
      <c r="H21" s="22">
        <v>0</v>
      </c>
      <c r="I21" s="31">
        <f t="shared" si="1"/>
        <v>41.904000000000003</v>
      </c>
      <c r="J21" s="23">
        <f t="shared" si="2"/>
        <v>14</v>
      </c>
      <c r="K21" s="22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2.5" customHeight="1">
      <c r="A22" s="630" t="s">
        <v>35</v>
      </c>
      <c r="B22" s="183">
        <v>499</v>
      </c>
      <c r="C22" s="184">
        <v>250</v>
      </c>
      <c r="D22" s="184">
        <v>250</v>
      </c>
      <c r="E22" s="184">
        <v>25</v>
      </c>
      <c r="F22" s="31">
        <f t="shared" si="0"/>
        <v>39.96</v>
      </c>
      <c r="G22" s="22">
        <v>100</v>
      </c>
      <c r="H22" s="22">
        <v>0</v>
      </c>
      <c r="I22" s="31">
        <f t="shared" si="1"/>
        <v>41.968000000000004</v>
      </c>
      <c r="J22" s="23">
        <f t="shared" si="2"/>
        <v>9</v>
      </c>
      <c r="K22" s="22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630" t="s">
        <v>36</v>
      </c>
      <c r="B23" s="183">
        <v>499</v>
      </c>
      <c r="C23" s="184">
        <v>249</v>
      </c>
      <c r="D23" s="184">
        <v>250</v>
      </c>
      <c r="E23" s="184">
        <v>25</v>
      </c>
      <c r="F23" s="31">
        <f t="shared" si="0"/>
        <v>39.92</v>
      </c>
      <c r="G23" s="22">
        <v>100</v>
      </c>
      <c r="H23" s="22">
        <v>0</v>
      </c>
      <c r="I23" s="31">
        <f t="shared" si="1"/>
        <v>41.936</v>
      </c>
      <c r="J23" s="23">
        <f t="shared" si="2"/>
        <v>12</v>
      </c>
      <c r="K23" s="22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 ht="22.5" customHeight="1">
      <c r="A24" s="630" t="s">
        <v>37</v>
      </c>
      <c r="B24" s="184">
        <v>478</v>
      </c>
      <c r="C24" s="187">
        <v>239</v>
      </c>
      <c r="D24" s="184">
        <v>240</v>
      </c>
      <c r="E24" s="184">
        <v>24</v>
      </c>
      <c r="F24" s="31">
        <f t="shared" si="0"/>
        <v>39.875</v>
      </c>
      <c r="G24" s="22">
        <v>105</v>
      </c>
      <c r="H24" s="22">
        <v>0</v>
      </c>
      <c r="I24" s="31">
        <f t="shared" si="1"/>
        <v>42.4</v>
      </c>
      <c r="J24" s="23">
        <f t="shared" si="2"/>
        <v>1</v>
      </c>
      <c r="K24" s="631" t="s">
        <v>308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630" t="s">
        <v>52</v>
      </c>
      <c r="B25" s="183">
        <v>536</v>
      </c>
      <c r="C25" s="184">
        <v>269</v>
      </c>
      <c r="D25" s="184">
        <v>270</v>
      </c>
      <c r="E25" s="184">
        <v>27</v>
      </c>
      <c r="F25" s="31">
        <f t="shared" si="0"/>
        <v>39.814814814814817</v>
      </c>
      <c r="G25" s="22">
        <v>100</v>
      </c>
      <c r="H25" s="22">
        <v>0</v>
      </c>
      <c r="I25" s="31">
        <f t="shared" si="1"/>
        <v>41.851851851851855</v>
      </c>
      <c r="J25" s="23">
        <f t="shared" si="2"/>
        <v>15</v>
      </c>
      <c r="K25" s="22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19.5" customHeight="1">
      <c r="A26" s="763"/>
      <c r="B26" s="763"/>
      <c r="C26" s="763"/>
      <c r="D26" s="763"/>
      <c r="E26" s="763"/>
      <c r="F26" s="763"/>
      <c r="G26" s="20"/>
      <c r="H26" s="20"/>
      <c r="I26" s="28"/>
      <c r="J26" s="28"/>
      <c r="K26" s="28"/>
      <c r="L26" s="50"/>
      <c r="M26" s="7"/>
      <c r="N26" s="7"/>
      <c r="O26" s="50"/>
      <c r="P26" s="50"/>
      <c r="Q26" s="50"/>
      <c r="R26" s="50"/>
      <c r="S26" s="50"/>
      <c r="T26" s="50"/>
      <c r="U26" s="50"/>
      <c r="V26" s="50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20"/>
      <c r="B27" s="20"/>
      <c r="C27" s="20"/>
      <c r="D27" s="20"/>
      <c r="E27" s="20"/>
      <c r="F27" s="29"/>
      <c r="G27" s="20"/>
      <c r="H27" s="20"/>
      <c r="I27" s="759"/>
      <c r="J27" s="759"/>
      <c r="K27" s="759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20"/>
      <c r="B28" s="20"/>
      <c r="C28" s="20"/>
      <c r="D28" s="20"/>
      <c r="E28" s="20"/>
      <c r="F28" s="29"/>
      <c r="G28" s="20"/>
      <c r="H28" s="762"/>
      <c r="I28" s="762"/>
      <c r="J28" s="762"/>
      <c r="K28" s="2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20"/>
      <c r="B29" s="20"/>
      <c r="C29" s="20"/>
      <c r="D29" s="20"/>
      <c r="E29" s="20"/>
      <c r="F29" s="29"/>
      <c r="G29" s="20"/>
      <c r="I29" s="759" t="s">
        <v>17</v>
      </c>
      <c r="J29" s="759"/>
      <c r="K29" s="75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763"/>
      <c r="B30" s="763"/>
      <c r="C30" s="763"/>
      <c r="D30" s="763"/>
      <c r="E30" s="763"/>
      <c r="F30" s="763"/>
      <c r="G30" s="20"/>
      <c r="H30" s="20"/>
      <c r="I30" s="759" t="s">
        <v>155</v>
      </c>
      <c r="J30" s="759"/>
      <c r="K30" s="759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20"/>
      <c r="B31" s="20"/>
      <c r="C31" s="20"/>
      <c r="D31" s="20"/>
      <c r="E31" s="20"/>
      <c r="F31" s="29"/>
      <c r="G31" s="20"/>
      <c r="H31" s="20"/>
      <c r="I31" s="20"/>
      <c r="J31" s="28"/>
      <c r="K31" s="2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62" t="s">
        <v>22</v>
      </c>
      <c r="J33" s="762"/>
      <c r="K33" s="762"/>
    </row>
  </sheetData>
  <sortState ref="A10:K25">
    <sortCondition ref="A10:A25"/>
  </sortState>
  <mergeCells count="19">
    <mergeCell ref="A4:K4"/>
    <mergeCell ref="G3:K3"/>
    <mergeCell ref="A5:K5"/>
    <mergeCell ref="A6:K6"/>
    <mergeCell ref="A8:A9"/>
    <mergeCell ref="B8:J8"/>
    <mergeCell ref="K8:K9"/>
    <mergeCell ref="A1:F1"/>
    <mergeCell ref="G1:K1"/>
    <mergeCell ref="A2:F2"/>
    <mergeCell ref="G2:V2"/>
    <mergeCell ref="A3:F3"/>
    <mergeCell ref="I33:K33"/>
    <mergeCell ref="I27:K27"/>
    <mergeCell ref="A26:F26"/>
    <mergeCell ref="A30:F30"/>
    <mergeCell ref="H28:J28"/>
    <mergeCell ref="I29:K29"/>
    <mergeCell ref="I30:K30"/>
  </mergeCells>
  <pageMargins left="0.52" right="0.22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D35"/>
  <sheetViews>
    <sheetView topLeftCell="A13" workbookViewId="0">
      <selection activeCell="F26" sqref="F26"/>
    </sheetView>
  </sheetViews>
  <sheetFormatPr defaultColWidth="9.125" defaultRowHeight="18.75"/>
  <cols>
    <col min="1" max="1" width="9.25" style="26" customWidth="1"/>
    <col min="2" max="4" width="9.25" style="24" customWidth="1"/>
    <col min="5" max="5" width="6.625" style="13" customWidth="1"/>
    <col min="6" max="6" width="34.875" style="24" customWidth="1"/>
    <col min="7" max="14" width="9.125" style="24"/>
    <col min="15" max="17" width="9.125" style="7"/>
    <col min="18" max="35" width="9.125" style="8"/>
    <col min="36" max="38" width="9.125" style="7"/>
    <col min="39" max="56" width="9.125" style="8"/>
    <col min="57" max="16384" width="9.125" style="7"/>
  </cols>
  <sheetData>
    <row r="1" spans="1:56" ht="18" customHeight="1">
      <c r="A1" s="778" t="s">
        <v>0</v>
      </c>
      <c r="B1" s="778"/>
      <c r="C1" s="778"/>
      <c r="D1" s="778"/>
      <c r="E1" s="776" t="s">
        <v>1</v>
      </c>
      <c r="F1" s="776"/>
      <c r="G1" s="776"/>
      <c r="H1" s="2"/>
      <c r="I1" s="2"/>
      <c r="J1" s="2"/>
      <c r="K1" s="2"/>
      <c r="L1" s="2"/>
      <c r="M1" s="2"/>
      <c r="N1" s="2"/>
      <c r="O1" s="2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>
      <c r="A2" s="777" t="s">
        <v>2</v>
      </c>
      <c r="B2" s="777"/>
      <c r="C2" s="777"/>
      <c r="D2" s="777"/>
      <c r="E2" s="634"/>
      <c r="F2" s="634"/>
      <c r="G2" s="634"/>
      <c r="H2" s="375"/>
      <c r="I2" s="375"/>
      <c r="J2" s="375"/>
      <c r="K2" s="375"/>
      <c r="L2" s="375"/>
      <c r="M2" s="375"/>
      <c r="N2" s="375"/>
      <c r="O2" s="375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>
      <c r="A3" s="779" t="s">
        <v>3</v>
      </c>
      <c r="B3" s="779"/>
      <c r="C3" s="779"/>
      <c r="D3" s="779"/>
      <c r="E3" s="379"/>
      <c r="F3" s="379"/>
      <c r="G3" s="380"/>
      <c r="H3" s="365"/>
      <c r="I3" s="365"/>
      <c r="J3" s="365"/>
      <c r="K3" s="365"/>
      <c r="L3" s="365"/>
      <c r="M3" s="365"/>
      <c r="N3" s="365"/>
      <c r="O3" s="365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>
      <c r="A4" s="780"/>
      <c r="B4" s="780"/>
      <c r="C4" s="780"/>
      <c r="D4" s="381"/>
      <c r="E4" s="382"/>
      <c r="F4" s="383"/>
      <c r="G4" s="383"/>
      <c r="H4" s="5"/>
      <c r="I4" s="5"/>
      <c r="J4" s="5"/>
      <c r="K4" s="5"/>
      <c r="L4" s="5"/>
      <c r="M4" s="5"/>
      <c r="N4" s="5"/>
      <c r="O4" s="5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>
      <c r="A5" s="775" t="s">
        <v>142</v>
      </c>
      <c r="B5" s="775"/>
      <c r="C5" s="775"/>
      <c r="D5" s="775"/>
      <c r="E5" s="775"/>
      <c r="F5" s="775"/>
      <c r="G5" s="5"/>
      <c r="H5" s="5"/>
      <c r="I5" s="5"/>
      <c r="J5" s="5"/>
      <c r="K5" s="5"/>
      <c r="L5" s="5"/>
      <c r="M5" s="5"/>
      <c r="N5" s="5"/>
      <c r="O5" s="5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>
      <c r="A6" s="756" t="s">
        <v>230</v>
      </c>
      <c r="B6" s="756"/>
      <c r="C6" s="756"/>
      <c r="D6" s="756"/>
      <c r="E6" s="756"/>
      <c r="F6" s="756"/>
      <c r="G6" s="364"/>
      <c r="H6" s="364"/>
      <c r="I6" s="364"/>
      <c r="J6" s="364"/>
      <c r="K6" s="364"/>
      <c r="L6" s="364"/>
      <c r="M6" s="364"/>
      <c r="N6" s="364"/>
      <c r="O6" s="363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>
      <c r="A7" s="766" t="s">
        <v>226</v>
      </c>
      <c r="B7" s="766"/>
      <c r="C7" s="766"/>
      <c r="D7" s="766"/>
      <c r="E7" s="766"/>
      <c r="F7" s="766"/>
      <c r="G7" s="364"/>
      <c r="H7" s="364"/>
      <c r="I7" s="364"/>
      <c r="J7" s="364"/>
      <c r="K7" s="364"/>
      <c r="L7" s="364"/>
      <c r="M7" s="364"/>
      <c r="N7" s="364"/>
      <c r="O7" s="363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customHeight="1">
      <c r="A8" s="377"/>
      <c r="B8" s="377"/>
      <c r="C8" s="377"/>
      <c r="D8" s="377"/>
      <c r="E8" s="378"/>
      <c r="F8" s="377"/>
      <c r="G8" s="364"/>
      <c r="H8" s="364"/>
      <c r="I8" s="364"/>
      <c r="J8" s="364"/>
      <c r="K8" s="364"/>
      <c r="L8" s="364"/>
      <c r="M8" s="364"/>
      <c r="N8" s="364"/>
      <c r="O8" s="363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s="50" customFormat="1" ht="25.5" customHeight="1">
      <c r="A9" s="767" t="s">
        <v>53</v>
      </c>
      <c r="B9" s="769" t="s">
        <v>229</v>
      </c>
      <c r="C9" s="770"/>
      <c r="D9" s="771" t="s">
        <v>267</v>
      </c>
      <c r="E9" s="772"/>
      <c r="F9" s="773" t="s">
        <v>55</v>
      </c>
      <c r="G9" s="49"/>
      <c r="H9" s="49"/>
      <c r="I9" s="49"/>
      <c r="J9" s="49"/>
      <c r="K9" s="49"/>
      <c r="L9" s="49"/>
      <c r="M9" s="49"/>
      <c r="N9" s="49"/>
      <c r="O9" s="366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</row>
    <row r="10" spans="1:56" s="50" customFormat="1" ht="36.75" customHeight="1">
      <c r="A10" s="768"/>
      <c r="B10" s="369" t="s">
        <v>228</v>
      </c>
      <c r="C10" s="369" t="s">
        <v>56</v>
      </c>
      <c r="D10" s="632" t="s">
        <v>232</v>
      </c>
      <c r="E10" s="370" t="s">
        <v>15</v>
      </c>
      <c r="F10" s="774"/>
      <c r="G10" s="52"/>
      <c r="H10" s="52"/>
      <c r="I10" s="52"/>
      <c r="J10" s="52"/>
      <c r="K10" s="52"/>
      <c r="L10" s="52"/>
      <c r="M10" s="52"/>
      <c r="N10" s="52"/>
      <c r="O10" s="52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</row>
    <row r="11" spans="1:56" ht="23.25" customHeight="1">
      <c r="A11" s="140" t="str">
        <f>'Tuần 1-8'!A24</f>
        <v>8A7</v>
      </c>
      <c r="B11" s="143">
        <f>'Tuần 1-8'!I24</f>
        <v>42</v>
      </c>
      <c r="C11" s="463">
        <f>'Tuần 2-9'!I24</f>
        <v>42.4</v>
      </c>
      <c r="D11" s="463">
        <f t="shared" ref="D11:D26" si="0">AVERAGE(B11:C11)</f>
        <v>42.2</v>
      </c>
      <c r="E11" s="370">
        <f t="shared" ref="E11:E23" si="1">RANK(D11,$D$11:$D$26)</f>
        <v>1</v>
      </c>
      <c r="F11" s="464"/>
      <c r="G11" s="39"/>
      <c r="H11" s="32"/>
      <c r="I11" s="32"/>
      <c r="J11" s="32"/>
      <c r="K11" s="32"/>
      <c r="L11" s="32"/>
      <c r="M11" s="32"/>
      <c r="N11" s="32"/>
      <c r="O11" s="32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23.25" customHeight="1">
      <c r="A12" s="140" t="str">
        <f>'Tuần 1-8'!A10</f>
        <v>6A1</v>
      </c>
      <c r="B12" s="143">
        <f>'Tuần 1-8'!I10</f>
        <v>42</v>
      </c>
      <c r="C12" s="463">
        <f>'Tuần 2-9'!I10</f>
        <v>42</v>
      </c>
      <c r="D12" s="463">
        <f t="shared" si="0"/>
        <v>42</v>
      </c>
      <c r="E12" s="370">
        <f t="shared" si="1"/>
        <v>2</v>
      </c>
      <c r="F12" s="464"/>
      <c r="G12" s="32"/>
      <c r="H12" s="32"/>
      <c r="I12" s="32"/>
      <c r="J12" s="32"/>
      <c r="K12" s="32"/>
      <c r="L12" s="32"/>
      <c r="M12" s="32"/>
      <c r="N12" s="32"/>
      <c r="O12" s="32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3.25" customHeight="1">
      <c r="A13" s="140" t="str">
        <f>'Tuần 1-8'!A15</f>
        <v>6A6</v>
      </c>
      <c r="B13" s="143">
        <f>'Tuần 1-8'!I15</f>
        <v>42</v>
      </c>
      <c r="C13" s="463">
        <f>'Tuần 2-9'!I15</f>
        <v>42</v>
      </c>
      <c r="D13" s="463">
        <f t="shared" si="0"/>
        <v>42</v>
      </c>
      <c r="E13" s="370">
        <f t="shared" si="1"/>
        <v>2</v>
      </c>
      <c r="F13" s="468"/>
      <c r="G13" s="32"/>
      <c r="H13" s="33"/>
      <c r="I13" s="32"/>
      <c r="J13" s="32"/>
      <c r="K13" s="32"/>
      <c r="L13" s="32"/>
      <c r="M13" s="32"/>
      <c r="N13" s="32"/>
      <c r="O13" s="32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 ht="23.25" customHeight="1">
      <c r="A14" s="140" t="str">
        <f>'Tuần 1-8'!A16</f>
        <v>6A7</v>
      </c>
      <c r="B14" s="143">
        <f>'Tuần 1-8'!I16</f>
        <v>42</v>
      </c>
      <c r="C14" s="463">
        <f>'Tuần 2-9'!I16</f>
        <v>42</v>
      </c>
      <c r="D14" s="463">
        <f t="shared" si="0"/>
        <v>42</v>
      </c>
      <c r="E14" s="370">
        <f t="shared" si="1"/>
        <v>2</v>
      </c>
      <c r="F14" s="464"/>
      <c r="G14" s="32"/>
      <c r="H14" s="32"/>
      <c r="I14" s="32"/>
      <c r="J14" s="32"/>
      <c r="K14" s="32"/>
      <c r="L14" s="32"/>
      <c r="M14" s="32"/>
      <c r="N14" s="32"/>
      <c r="O14" s="32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 ht="23.25" customHeight="1">
      <c r="A15" s="140" t="str">
        <f>'Tuần 1-8'!A17</f>
        <v>6A8</v>
      </c>
      <c r="B15" s="143">
        <f>'Tuần 1-8'!I17</f>
        <v>42</v>
      </c>
      <c r="C15" s="463">
        <f>'Tuần 2-9'!I17</f>
        <v>42</v>
      </c>
      <c r="D15" s="463">
        <f t="shared" si="0"/>
        <v>42</v>
      </c>
      <c r="E15" s="370">
        <f t="shared" si="1"/>
        <v>2</v>
      </c>
      <c r="F15" s="464"/>
      <c r="G15" s="32"/>
      <c r="H15" s="32"/>
      <c r="I15" s="32"/>
      <c r="J15" s="32"/>
      <c r="K15" s="32"/>
      <c r="L15" s="32"/>
      <c r="M15" s="32"/>
      <c r="N15" s="32"/>
      <c r="O15" s="32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ht="23.25" customHeight="1">
      <c r="A16" s="140" t="str">
        <f>'Tuần 1-8'!A18</f>
        <v>8A1</v>
      </c>
      <c r="B16" s="143">
        <f>'Tuần 1-8'!I18</f>
        <v>42</v>
      </c>
      <c r="C16" s="463">
        <f>'Tuần 2-9'!I18</f>
        <v>42</v>
      </c>
      <c r="D16" s="463">
        <f t="shared" si="0"/>
        <v>42</v>
      </c>
      <c r="E16" s="370">
        <f t="shared" si="1"/>
        <v>2</v>
      </c>
      <c r="F16" s="464"/>
      <c r="G16" s="32"/>
      <c r="H16" s="32"/>
      <c r="I16" s="32"/>
      <c r="J16" s="32"/>
      <c r="K16" s="32"/>
      <c r="L16" s="32"/>
      <c r="M16" s="32"/>
      <c r="N16" s="32"/>
      <c r="O16" s="32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 ht="23.25" customHeight="1">
      <c r="A17" s="140" t="str">
        <f>'Tuần 1-8'!A11</f>
        <v>6A2</v>
      </c>
      <c r="B17" s="143">
        <f>'Tuần 1-8'!I11</f>
        <v>42</v>
      </c>
      <c r="C17" s="463">
        <f>'Tuần 2-9'!I11</f>
        <v>41.96521739130435</v>
      </c>
      <c r="D17" s="463">
        <f t="shared" si="0"/>
        <v>41.982608695652175</v>
      </c>
      <c r="E17" s="370">
        <f t="shared" si="1"/>
        <v>9</v>
      </c>
      <c r="F17" s="464"/>
      <c r="G17" s="32"/>
      <c r="H17" s="32"/>
      <c r="I17" s="32"/>
      <c r="J17" s="32"/>
      <c r="K17" s="32"/>
      <c r="L17" s="32"/>
      <c r="M17" s="32"/>
      <c r="N17" s="32"/>
      <c r="O17" s="32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ht="23.25" customHeight="1">
      <c r="A18" s="140" t="str">
        <f>'Tuần 1-8'!A14</f>
        <v>6A5</v>
      </c>
      <c r="B18" s="143">
        <f>'Tuần 1-8'!I14</f>
        <v>42</v>
      </c>
      <c r="C18" s="463">
        <f>'Tuần 2-9'!I14</f>
        <v>41.963636363636361</v>
      </c>
      <c r="D18" s="463">
        <f t="shared" si="0"/>
        <v>41.981818181818184</v>
      </c>
      <c r="E18" s="370">
        <f t="shared" si="1"/>
        <v>10</v>
      </c>
      <c r="F18" s="464"/>
      <c r="G18" s="32"/>
      <c r="H18" s="32"/>
      <c r="I18" s="32"/>
      <c r="J18" s="32"/>
      <c r="K18" s="32"/>
      <c r="L18" s="32"/>
      <c r="M18" s="32"/>
      <c r="N18" s="32"/>
      <c r="O18" s="32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 ht="23.25" customHeight="1">
      <c r="A19" s="140" t="str">
        <f>'Tuần 1-8'!A13</f>
        <v>6A4</v>
      </c>
      <c r="B19" s="143">
        <f>'Tuần 1-8'!I13</f>
        <v>42</v>
      </c>
      <c r="C19" s="463">
        <f>'Tuần 2-9'!I13</f>
        <v>41.930434782608693</v>
      </c>
      <c r="D19" s="463">
        <f t="shared" si="0"/>
        <v>41.96521739130435</v>
      </c>
      <c r="E19" s="370">
        <f t="shared" si="1"/>
        <v>11</v>
      </c>
      <c r="F19" s="464"/>
      <c r="G19" s="32"/>
      <c r="H19" s="32"/>
      <c r="I19" s="32"/>
      <c r="J19" s="32"/>
      <c r="K19" s="32"/>
      <c r="L19" s="32"/>
      <c r="M19" s="32"/>
      <c r="N19" s="32"/>
      <c r="O19" s="32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 ht="23.25" customHeight="1">
      <c r="A20" s="140" t="str">
        <f>'Tuần 1-8'!A23</f>
        <v>8A6</v>
      </c>
      <c r="B20" s="143">
        <f>'Tuần 1-8'!I23</f>
        <v>41.971428571428575</v>
      </c>
      <c r="C20" s="463">
        <f>'Tuần 2-9'!I23</f>
        <v>41.936</v>
      </c>
      <c r="D20" s="463">
        <f t="shared" si="0"/>
        <v>41.953714285714284</v>
      </c>
      <c r="E20" s="370">
        <f t="shared" si="1"/>
        <v>12</v>
      </c>
      <c r="F20" s="464"/>
      <c r="G20" s="32"/>
      <c r="H20" s="32"/>
      <c r="I20" s="32"/>
      <c r="J20" s="32"/>
      <c r="K20" s="32"/>
      <c r="L20" s="32"/>
      <c r="M20" s="32"/>
      <c r="N20" s="32"/>
      <c r="O20" s="32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 ht="23.25" customHeight="1">
      <c r="A21" s="140" t="str">
        <f>'Tuần 1-8'!A19</f>
        <v>8A2</v>
      </c>
      <c r="B21" s="143">
        <f>'Tuần 1-8'!I19</f>
        <v>42</v>
      </c>
      <c r="C21" s="463">
        <f>'Tuần 2-9'!I19</f>
        <v>41.833333333333329</v>
      </c>
      <c r="D21" s="463">
        <f t="shared" si="0"/>
        <v>41.916666666666664</v>
      </c>
      <c r="E21" s="370">
        <f t="shared" si="1"/>
        <v>13</v>
      </c>
      <c r="F21" s="464"/>
      <c r="G21" s="32"/>
      <c r="H21" s="32"/>
      <c r="I21" s="32"/>
      <c r="J21" s="32"/>
      <c r="K21" s="32"/>
      <c r="L21" s="32"/>
      <c r="M21" s="32"/>
      <c r="N21" s="32"/>
      <c r="O21" s="32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 ht="23.25" customHeight="1">
      <c r="A22" s="140" t="str">
        <f>'Tuần 1-8'!A25</f>
        <v>8A8</v>
      </c>
      <c r="B22" s="143">
        <f>'Tuần 1-8'!I25</f>
        <v>41.938461538461539</v>
      </c>
      <c r="C22" s="463">
        <f>'Tuần 2-9'!I25</f>
        <v>41.851851851851855</v>
      </c>
      <c r="D22" s="463">
        <f t="shared" si="0"/>
        <v>41.8951566951567</v>
      </c>
      <c r="E22" s="370">
        <f t="shared" si="1"/>
        <v>14</v>
      </c>
      <c r="F22" s="464"/>
      <c r="G22" s="32"/>
      <c r="H22" s="32"/>
      <c r="I22" s="32"/>
      <c r="J22" s="32"/>
      <c r="K22" s="32"/>
      <c r="L22" s="32"/>
      <c r="M22" s="32"/>
      <c r="N22" s="32"/>
      <c r="O22" s="32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23.25" customHeight="1">
      <c r="A23" s="140" t="str">
        <f>'Tuần 1-8'!A12</f>
        <v>6A3</v>
      </c>
      <c r="B23" s="143">
        <f>'Tuần 1-8'!I12</f>
        <v>42</v>
      </c>
      <c r="C23" s="463">
        <f>'Tuần 2-9'!I12</f>
        <v>42</v>
      </c>
      <c r="D23" s="463">
        <f t="shared" si="0"/>
        <v>42</v>
      </c>
      <c r="E23" s="370">
        <f t="shared" si="1"/>
        <v>2</v>
      </c>
      <c r="F23" s="633" t="s">
        <v>311</v>
      </c>
      <c r="G23" s="32"/>
      <c r="H23" s="32"/>
      <c r="I23" s="32"/>
      <c r="J23" s="32"/>
      <c r="K23" s="32"/>
      <c r="L23" s="32"/>
      <c r="M23" s="32"/>
      <c r="N23" s="32"/>
      <c r="O23" s="32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 ht="23.25" customHeight="1">
      <c r="A24" s="140" t="str">
        <f>'Tuần 1-8'!A20</f>
        <v>8A3</v>
      </c>
      <c r="B24" s="143">
        <f>'Tuần 1-8'!I20</f>
        <v>12.4</v>
      </c>
      <c r="C24" s="463">
        <f>'Tuần 2-9'!I20</f>
        <v>42</v>
      </c>
      <c r="D24" s="463">
        <f t="shared" si="0"/>
        <v>27.2</v>
      </c>
      <c r="E24" s="370">
        <v>1</v>
      </c>
      <c r="F24" s="633" t="s">
        <v>310</v>
      </c>
      <c r="G24" s="32"/>
      <c r="H24" s="32"/>
      <c r="I24" s="32"/>
      <c r="J24" s="32"/>
      <c r="K24" s="32"/>
      <c r="L24" s="32"/>
      <c r="M24" s="32"/>
      <c r="N24" s="32"/>
      <c r="O24" s="32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 ht="23.25" customHeight="1">
      <c r="A25" s="140" t="str">
        <f>'Tuần 1-8'!A22</f>
        <v>8A5</v>
      </c>
      <c r="B25" s="143">
        <f>'Tuần 1-8'!I22</f>
        <v>42</v>
      </c>
      <c r="C25" s="463">
        <f>'Tuần 2-9'!I22</f>
        <v>41.968000000000004</v>
      </c>
      <c r="D25" s="463">
        <f t="shared" si="0"/>
        <v>41.984000000000002</v>
      </c>
      <c r="E25" s="370">
        <f>RANK(D25,$D$11:$D$26)</f>
        <v>8</v>
      </c>
      <c r="F25" s="633" t="s">
        <v>309</v>
      </c>
      <c r="G25" s="32"/>
      <c r="H25" s="32"/>
      <c r="I25" s="32"/>
      <c r="J25" s="32"/>
      <c r="K25" s="32"/>
      <c r="L25" s="32"/>
      <c r="M25" s="32"/>
      <c r="N25" s="32"/>
      <c r="O25" s="32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 ht="23.25" customHeight="1">
      <c r="A26" s="140" t="str">
        <f>'Tuần 1-8'!A21</f>
        <v>8A4</v>
      </c>
      <c r="B26" s="143">
        <f>'Tuần 1-8'!I21</f>
        <v>12.4</v>
      </c>
      <c r="C26" s="463">
        <f>'Tuần 2-9'!I21</f>
        <v>41.904000000000003</v>
      </c>
      <c r="D26" s="463">
        <f t="shared" si="0"/>
        <v>27.152000000000001</v>
      </c>
      <c r="E26" s="370">
        <v>2</v>
      </c>
      <c r="F26" s="633" t="s">
        <v>310</v>
      </c>
      <c r="G26" s="32"/>
      <c r="H26" s="32"/>
      <c r="I26" s="32"/>
      <c r="J26" s="32"/>
      <c r="K26" s="32"/>
      <c r="L26" s="32"/>
      <c r="M26" s="32"/>
      <c r="N26" s="32"/>
      <c r="O26" s="32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 ht="23.25" customHeight="1">
      <c r="A27" s="469"/>
      <c r="B27" s="470"/>
      <c r="C27" s="470"/>
      <c r="D27" s="471"/>
      <c r="E27" s="371"/>
      <c r="F27" s="618" t="s">
        <v>17</v>
      </c>
      <c r="G27" s="461"/>
      <c r="H27" s="461"/>
      <c r="I27" s="32"/>
      <c r="J27" s="32"/>
      <c r="K27" s="32"/>
      <c r="L27" s="32"/>
      <c r="M27" s="32"/>
      <c r="N27" s="32"/>
      <c r="O27" s="32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>
      <c r="A28" s="765"/>
      <c r="B28" s="765"/>
      <c r="C28" s="765"/>
      <c r="D28" s="623"/>
      <c r="E28" s="624"/>
      <c r="F28" s="618" t="s">
        <v>155</v>
      </c>
      <c r="G28" s="461"/>
      <c r="H28" s="461"/>
      <c r="I28" s="32"/>
      <c r="J28" s="32"/>
      <c r="K28" s="32"/>
      <c r="L28" s="32"/>
      <c r="M28" s="32"/>
      <c r="N28" s="32"/>
      <c r="O28" s="32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>
      <c r="A29" s="765"/>
      <c r="B29" s="765"/>
      <c r="C29" s="765"/>
      <c r="D29" s="367"/>
      <c r="E29" s="372"/>
      <c r="F29" s="20"/>
      <c r="G29" s="28"/>
      <c r="H29" s="28"/>
      <c r="I29" s="32"/>
      <c r="J29" s="32"/>
      <c r="K29" s="32"/>
      <c r="L29" s="32"/>
      <c r="M29" s="32"/>
      <c r="N29" s="32"/>
      <c r="O29" s="32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>
      <c r="A30" s="765"/>
      <c r="B30" s="765"/>
      <c r="C30" s="765"/>
      <c r="D30" s="36"/>
      <c r="E30" s="373"/>
      <c r="F30" s="20"/>
      <c r="G30" s="28"/>
      <c r="H30" s="28"/>
      <c r="I30" s="32"/>
      <c r="J30" s="32"/>
      <c r="K30" s="32"/>
      <c r="L30" s="32"/>
      <c r="M30" s="32"/>
      <c r="N30" s="32"/>
      <c r="O30" s="32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>
      <c r="A31" s="35"/>
      <c r="B31" s="35"/>
      <c r="C31" s="35"/>
      <c r="D31" s="36"/>
      <c r="E31" s="373"/>
      <c r="F31" s="451" t="s">
        <v>22</v>
      </c>
      <c r="G31" s="376"/>
      <c r="H31" s="376"/>
      <c r="I31" s="32"/>
      <c r="J31" s="32"/>
      <c r="K31" s="32"/>
      <c r="L31" s="32"/>
      <c r="M31" s="32"/>
      <c r="N31" s="32"/>
      <c r="O31" s="32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>
      <c r="A32" s="35"/>
      <c r="B32" s="35"/>
      <c r="C32" s="35"/>
      <c r="D32" s="36"/>
      <c r="E32" s="373"/>
      <c r="F32" s="32"/>
      <c r="G32" s="32"/>
      <c r="H32" s="32"/>
      <c r="I32" s="32"/>
      <c r="J32" s="32"/>
      <c r="K32" s="32"/>
      <c r="L32" s="32"/>
      <c r="M32" s="32"/>
      <c r="N32" s="32"/>
      <c r="O32" s="32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>
      <c r="A33" s="35"/>
      <c r="B33" s="35"/>
      <c r="C33" s="35"/>
      <c r="D33" s="36"/>
      <c r="E33" s="374"/>
      <c r="F33" s="32"/>
      <c r="G33" s="32"/>
      <c r="H33" s="32"/>
      <c r="I33" s="32"/>
      <c r="J33" s="32"/>
      <c r="K33" s="32"/>
      <c r="L33" s="32"/>
      <c r="M33" s="32"/>
      <c r="N33" s="32"/>
      <c r="O33" s="32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>
      <c r="A34" s="765"/>
      <c r="B34" s="765"/>
      <c r="C34" s="765"/>
      <c r="D34" s="367"/>
      <c r="E34" s="372"/>
      <c r="F34" s="32"/>
      <c r="G34" s="32"/>
      <c r="H34" s="32"/>
      <c r="I34" s="32"/>
      <c r="J34" s="32"/>
      <c r="K34" s="32"/>
      <c r="L34" s="32"/>
      <c r="M34" s="32"/>
      <c r="N34" s="32"/>
      <c r="O34" s="32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>
      <c r="A35" s="19"/>
      <c r="B35" s="19"/>
      <c r="C35" s="19"/>
      <c r="D35" s="37"/>
      <c r="E35" s="53"/>
      <c r="F35" s="7"/>
      <c r="G35" s="7"/>
      <c r="H35" s="7"/>
      <c r="I35" s="7"/>
      <c r="J35" s="7"/>
      <c r="K35" s="7"/>
      <c r="L35" s="7"/>
      <c r="M35" s="7"/>
      <c r="N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</row>
  </sheetData>
  <sortState ref="A11:F26">
    <sortCondition ref="E11:E26"/>
  </sortState>
  <mergeCells count="16">
    <mergeCell ref="A5:F5"/>
    <mergeCell ref="E1:G1"/>
    <mergeCell ref="A2:D2"/>
    <mergeCell ref="A1:D1"/>
    <mergeCell ref="A3:D3"/>
    <mergeCell ref="A4:C4"/>
    <mergeCell ref="A28:C28"/>
    <mergeCell ref="A29:C29"/>
    <mergeCell ref="A30:C30"/>
    <mergeCell ref="A34:C34"/>
    <mergeCell ref="A6:F6"/>
    <mergeCell ref="A7:F7"/>
    <mergeCell ref="A9:A10"/>
    <mergeCell ref="B9:C9"/>
    <mergeCell ref="D9:E9"/>
    <mergeCell ref="F9:F10"/>
  </mergeCells>
  <pageMargins left="0.8" right="0.2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3"/>
  <sheetViews>
    <sheetView topLeftCell="A10" zoomScale="85" zoomScaleNormal="85" workbookViewId="0">
      <selection activeCell="D24" sqref="D24"/>
    </sheetView>
  </sheetViews>
  <sheetFormatPr defaultRowHeight="18.75"/>
  <cols>
    <col min="1" max="1" width="5.5" style="26" customWidth="1"/>
    <col min="2" max="5" width="6.25" style="24" customWidth="1"/>
    <col min="6" max="6" width="6.25" style="27" customWidth="1"/>
    <col min="7" max="8" width="6.25" style="24" customWidth="1"/>
    <col min="9" max="9" width="6.25" style="27" customWidth="1"/>
    <col min="10" max="10" width="6.25" style="24" customWidth="1"/>
    <col min="11" max="11" width="23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 ht="18.75" customHeight="1">
      <c r="A1" s="743" t="s">
        <v>0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>
      <c r="A3" s="748" t="s">
        <v>3</v>
      </c>
      <c r="B3" s="748"/>
      <c r="C3" s="748"/>
      <c r="D3" s="748"/>
      <c r="E3" s="748"/>
      <c r="F3" s="748"/>
      <c r="G3" s="784" t="s">
        <v>312</v>
      </c>
      <c r="H3" s="784"/>
      <c r="I3" s="784"/>
      <c r="J3" s="784"/>
      <c r="K3" s="784"/>
      <c r="L3" s="460"/>
      <c r="M3" s="460"/>
      <c r="N3" s="621"/>
      <c r="O3" s="621"/>
      <c r="P3" s="621"/>
      <c r="Q3" s="621"/>
      <c r="R3" s="621"/>
      <c r="S3" s="621"/>
      <c r="T3" s="621"/>
      <c r="U3" s="621"/>
      <c r="V3" s="621"/>
    </row>
    <row r="4" spans="1:64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17"/>
    </row>
    <row r="6" spans="1:64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17"/>
    </row>
    <row r="7" spans="1:64">
      <c r="A7" s="622"/>
      <c r="B7" s="622"/>
      <c r="C7" s="622"/>
      <c r="D7" s="622"/>
      <c r="E7" s="622"/>
      <c r="F7" s="457"/>
      <c r="G7" s="622"/>
      <c r="H7" s="622"/>
      <c r="I7" s="457"/>
      <c r="J7" s="622"/>
      <c r="K7" s="622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17"/>
    </row>
    <row r="8" spans="1:64" ht="22.5" customHeight="1">
      <c r="A8" s="750" t="s">
        <v>5</v>
      </c>
      <c r="B8" s="751" t="s">
        <v>40</v>
      </c>
      <c r="C8" s="752"/>
      <c r="D8" s="752"/>
      <c r="E8" s="752"/>
      <c r="F8" s="752"/>
      <c r="G8" s="752"/>
      <c r="H8" s="752"/>
      <c r="I8" s="752"/>
      <c r="J8" s="753"/>
      <c r="K8" s="754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2.75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630" t="s">
        <v>23</v>
      </c>
      <c r="B10" s="183">
        <v>300</v>
      </c>
      <c r="C10" s="184">
        <v>150</v>
      </c>
      <c r="D10" s="184">
        <v>150</v>
      </c>
      <c r="E10" s="184">
        <v>15</v>
      </c>
      <c r="F10" s="31">
        <f t="shared" ref="F10:F25" si="0">AVERAGE(B10+C10+D10)/E10</f>
        <v>40</v>
      </c>
      <c r="G10" s="22">
        <v>100</v>
      </c>
      <c r="H10" s="22">
        <v>0</v>
      </c>
      <c r="I10" s="31">
        <f t="shared" ref="I10:I25" si="1">AVERAGE(F10*8+G10+H10)/10</f>
        <v>42</v>
      </c>
      <c r="J10" s="23">
        <f t="shared" ref="J10:J25" si="2">RANK(I10,$I$10:$I$25)</f>
        <v>1</v>
      </c>
      <c r="K10" s="2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630" t="s">
        <v>24</v>
      </c>
      <c r="B11" s="184">
        <v>300</v>
      </c>
      <c r="C11" s="184">
        <v>150</v>
      </c>
      <c r="D11" s="184">
        <v>150</v>
      </c>
      <c r="E11" s="184">
        <v>15</v>
      </c>
      <c r="F11" s="31">
        <f t="shared" si="0"/>
        <v>40</v>
      </c>
      <c r="G11" s="22">
        <v>100</v>
      </c>
      <c r="H11" s="22">
        <v>0</v>
      </c>
      <c r="I11" s="31">
        <f t="shared" si="1"/>
        <v>42</v>
      </c>
      <c r="J11" s="23">
        <f t="shared" si="2"/>
        <v>1</v>
      </c>
      <c r="K11" s="2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630" t="s">
        <v>25</v>
      </c>
      <c r="B12" s="183">
        <v>259</v>
      </c>
      <c r="C12" s="184">
        <v>130</v>
      </c>
      <c r="D12" s="184">
        <v>130</v>
      </c>
      <c r="E12" s="184">
        <v>13</v>
      </c>
      <c r="F12" s="31">
        <f t="shared" si="0"/>
        <v>39.92307692307692</v>
      </c>
      <c r="G12" s="22">
        <v>100</v>
      </c>
      <c r="H12" s="22">
        <v>0</v>
      </c>
      <c r="I12" s="31">
        <f t="shared" si="1"/>
        <v>41.938461538461539</v>
      </c>
      <c r="J12" s="23">
        <f t="shared" si="2"/>
        <v>13</v>
      </c>
      <c r="K12" s="631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630" t="s">
        <v>26</v>
      </c>
      <c r="B13" s="184">
        <v>280</v>
      </c>
      <c r="C13" s="184">
        <v>140</v>
      </c>
      <c r="D13" s="184">
        <v>140</v>
      </c>
      <c r="E13" s="184">
        <v>14</v>
      </c>
      <c r="F13" s="31">
        <f t="shared" si="0"/>
        <v>40</v>
      </c>
      <c r="G13" s="22">
        <v>100</v>
      </c>
      <c r="H13" s="22">
        <v>0</v>
      </c>
      <c r="I13" s="31">
        <f t="shared" si="1"/>
        <v>42</v>
      </c>
      <c r="J13" s="23">
        <f t="shared" si="2"/>
        <v>1</v>
      </c>
      <c r="K13" s="2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630" t="s">
        <v>27</v>
      </c>
      <c r="B14" s="184">
        <v>280</v>
      </c>
      <c r="C14" s="184">
        <v>140</v>
      </c>
      <c r="D14" s="184">
        <v>140</v>
      </c>
      <c r="E14" s="184">
        <v>14</v>
      </c>
      <c r="F14" s="31">
        <f t="shared" si="0"/>
        <v>40</v>
      </c>
      <c r="G14" s="22">
        <v>100</v>
      </c>
      <c r="H14" s="22">
        <v>0</v>
      </c>
      <c r="I14" s="31">
        <f t="shared" si="1"/>
        <v>42</v>
      </c>
      <c r="J14" s="23">
        <f t="shared" si="2"/>
        <v>1</v>
      </c>
      <c r="K14" s="2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630" t="s">
        <v>28</v>
      </c>
      <c r="B15" s="184">
        <v>340</v>
      </c>
      <c r="C15" s="184">
        <v>170</v>
      </c>
      <c r="D15" s="184">
        <v>170</v>
      </c>
      <c r="E15" s="184">
        <v>17</v>
      </c>
      <c r="F15" s="31">
        <f t="shared" si="0"/>
        <v>40</v>
      </c>
      <c r="G15" s="22">
        <v>100</v>
      </c>
      <c r="H15" s="22">
        <v>0</v>
      </c>
      <c r="I15" s="31">
        <f t="shared" si="1"/>
        <v>42</v>
      </c>
      <c r="J15" s="23">
        <f t="shared" si="2"/>
        <v>1</v>
      </c>
      <c r="K15" s="2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630" t="s">
        <v>29</v>
      </c>
      <c r="B16" s="184">
        <v>258</v>
      </c>
      <c r="C16" s="184">
        <v>130</v>
      </c>
      <c r="D16" s="184">
        <v>130</v>
      </c>
      <c r="E16" s="184">
        <v>13</v>
      </c>
      <c r="F16" s="31">
        <f t="shared" si="0"/>
        <v>39.846153846153847</v>
      </c>
      <c r="G16" s="22">
        <v>100</v>
      </c>
      <c r="H16" s="22">
        <v>0</v>
      </c>
      <c r="I16" s="31">
        <f t="shared" si="1"/>
        <v>41.876923076923077</v>
      </c>
      <c r="J16" s="23">
        <f t="shared" si="2"/>
        <v>15</v>
      </c>
      <c r="K16" s="22"/>
      <c r="L16" s="13"/>
      <c r="M16" s="50"/>
      <c r="N16" s="50"/>
      <c r="O16" s="13"/>
      <c r="P16" s="13"/>
      <c r="Q16" s="13"/>
      <c r="R16" s="13"/>
      <c r="S16" s="13"/>
      <c r="T16" s="13"/>
      <c r="U16" s="13"/>
      <c r="V16" s="13"/>
    </row>
    <row r="17" spans="1:64" ht="22.5" customHeight="1">
      <c r="A17" s="630" t="s">
        <v>30</v>
      </c>
      <c r="B17" s="184">
        <v>300</v>
      </c>
      <c r="C17" s="187">
        <v>150</v>
      </c>
      <c r="D17" s="184">
        <v>150</v>
      </c>
      <c r="E17" s="184">
        <v>15</v>
      </c>
      <c r="F17" s="31">
        <f t="shared" si="0"/>
        <v>40</v>
      </c>
      <c r="G17" s="22">
        <v>100</v>
      </c>
      <c r="H17" s="22">
        <v>0</v>
      </c>
      <c r="I17" s="31">
        <f t="shared" si="1"/>
        <v>42</v>
      </c>
      <c r="J17" s="23">
        <f t="shared" si="2"/>
        <v>1</v>
      </c>
      <c r="K17" s="22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 ht="22.5" customHeight="1">
      <c r="A18" s="630" t="s">
        <v>31</v>
      </c>
      <c r="B18" s="184">
        <v>320</v>
      </c>
      <c r="C18" s="184">
        <v>160</v>
      </c>
      <c r="D18" s="184">
        <v>160</v>
      </c>
      <c r="E18" s="184">
        <v>16</v>
      </c>
      <c r="F18" s="31">
        <f t="shared" si="0"/>
        <v>40</v>
      </c>
      <c r="G18" s="22">
        <v>100</v>
      </c>
      <c r="H18" s="22">
        <v>0</v>
      </c>
      <c r="I18" s="31">
        <f t="shared" si="1"/>
        <v>42</v>
      </c>
      <c r="J18" s="23">
        <f t="shared" si="2"/>
        <v>1</v>
      </c>
      <c r="K18" s="22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2.5" customHeight="1">
      <c r="A19" s="630" t="s">
        <v>32</v>
      </c>
      <c r="B19" s="183">
        <v>320</v>
      </c>
      <c r="C19" s="184">
        <v>160</v>
      </c>
      <c r="D19" s="184">
        <v>160</v>
      </c>
      <c r="E19" s="184">
        <v>16</v>
      </c>
      <c r="F19" s="31">
        <f t="shared" si="0"/>
        <v>40</v>
      </c>
      <c r="G19" s="22">
        <v>100</v>
      </c>
      <c r="H19" s="22">
        <v>0</v>
      </c>
      <c r="I19" s="31">
        <f t="shared" si="1"/>
        <v>42</v>
      </c>
      <c r="J19" s="23">
        <f t="shared" si="2"/>
        <v>1</v>
      </c>
      <c r="K19" s="22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 ht="22.5" customHeight="1">
      <c r="A20" s="630" t="s">
        <v>33</v>
      </c>
      <c r="B20" s="184">
        <v>358</v>
      </c>
      <c r="C20" s="184">
        <v>180</v>
      </c>
      <c r="D20" s="184">
        <v>180</v>
      </c>
      <c r="E20" s="184">
        <v>18</v>
      </c>
      <c r="F20" s="31">
        <f t="shared" si="0"/>
        <v>39.888888888888886</v>
      </c>
      <c r="G20" s="22">
        <v>100</v>
      </c>
      <c r="H20" s="22">
        <v>0</v>
      </c>
      <c r="I20" s="31">
        <f t="shared" si="1"/>
        <v>41.911111111111111</v>
      </c>
      <c r="J20" s="23">
        <f t="shared" si="2"/>
        <v>14</v>
      </c>
      <c r="K20" s="22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ht="22.5" customHeight="1">
      <c r="A21" s="630" t="s">
        <v>34</v>
      </c>
      <c r="B21" s="183">
        <v>358</v>
      </c>
      <c r="C21" s="184">
        <v>178</v>
      </c>
      <c r="D21" s="184">
        <v>180</v>
      </c>
      <c r="E21" s="184">
        <v>18</v>
      </c>
      <c r="F21" s="31">
        <f t="shared" si="0"/>
        <v>39.777777777777779</v>
      </c>
      <c r="G21" s="22">
        <v>100</v>
      </c>
      <c r="H21" s="22">
        <v>0</v>
      </c>
      <c r="I21" s="31">
        <f t="shared" si="1"/>
        <v>41.822222222222223</v>
      </c>
      <c r="J21" s="23">
        <f t="shared" si="2"/>
        <v>16</v>
      </c>
      <c r="K21" s="22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2.5" customHeight="1">
      <c r="A22" s="630" t="s">
        <v>35</v>
      </c>
      <c r="B22" s="183">
        <v>359</v>
      </c>
      <c r="C22" s="184">
        <v>180</v>
      </c>
      <c r="D22" s="184">
        <v>180</v>
      </c>
      <c r="E22" s="184">
        <v>18</v>
      </c>
      <c r="F22" s="31">
        <f t="shared" si="0"/>
        <v>39.944444444444443</v>
      </c>
      <c r="G22" s="22">
        <v>100</v>
      </c>
      <c r="H22" s="22">
        <v>0</v>
      </c>
      <c r="I22" s="31">
        <f t="shared" si="1"/>
        <v>41.955555555555556</v>
      </c>
      <c r="J22" s="23">
        <f t="shared" si="2"/>
        <v>12</v>
      </c>
      <c r="K22" s="22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630" t="s">
        <v>36</v>
      </c>
      <c r="B23" s="183">
        <v>380</v>
      </c>
      <c r="C23" s="184">
        <v>190</v>
      </c>
      <c r="D23" s="184">
        <v>190</v>
      </c>
      <c r="E23" s="184">
        <v>19</v>
      </c>
      <c r="F23" s="31">
        <f t="shared" si="0"/>
        <v>40</v>
      </c>
      <c r="G23" s="22">
        <v>100</v>
      </c>
      <c r="H23" s="22">
        <v>0</v>
      </c>
      <c r="I23" s="31">
        <f t="shared" si="1"/>
        <v>42</v>
      </c>
      <c r="J23" s="23">
        <f t="shared" si="2"/>
        <v>1</v>
      </c>
      <c r="K23" s="22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 ht="22.5" customHeight="1">
      <c r="A24" s="630" t="s">
        <v>37</v>
      </c>
      <c r="B24" s="184">
        <v>360</v>
      </c>
      <c r="C24" s="187">
        <v>180</v>
      </c>
      <c r="D24" s="184">
        <v>180</v>
      </c>
      <c r="E24" s="184">
        <v>18</v>
      </c>
      <c r="F24" s="31">
        <f t="shared" si="0"/>
        <v>40</v>
      </c>
      <c r="G24" s="22">
        <v>100</v>
      </c>
      <c r="H24" s="22">
        <v>0</v>
      </c>
      <c r="I24" s="31">
        <f t="shared" si="1"/>
        <v>42</v>
      </c>
      <c r="J24" s="23">
        <f t="shared" si="2"/>
        <v>1</v>
      </c>
      <c r="K24" s="631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630" t="s">
        <v>52</v>
      </c>
      <c r="B25" s="183">
        <v>320</v>
      </c>
      <c r="C25" s="184">
        <v>160</v>
      </c>
      <c r="D25" s="184">
        <v>160</v>
      </c>
      <c r="E25" s="184">
        <v>16</v>
      </c>
      <c r="F25" s="31">
        <f t="shared" si="0"/>
        <v>40</v>
      </c>
      <c r="G25" s="22">
        <v>100</v>
      </c>
      <c r="H25" s="22">
        <v>0</v>
      </c>
      <c r="I25" s="31">
        <f t="shared" si="1"/>
        <v>42</v>
      </c>
      <c r="J25" s="23">
        <f t="shared" si="2"/>
        <v>1</v>
      </c>
      <c r="K25" s="22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19.5" customHeight="1">
      <c r="A26" s="760" t="s">
        <v>307</v>
      </c>
      <c r="B26" s="760"/>
      <c r="C26" s="760"/>
      <c r="D26" s="760"/>
      <c r="E26" s="760"/>
      <c r="F26" s="760"/>
      <c r="G26" s="760"/>
      <c r="H26" s="20"/>
      <c r="I26" s="759" t="s">
        <v>17</v>
      </c>
      <c r="J26" s="759"/>
      <c r="K26" s="759"/>
      <c r="L26" s="50"/>
      <c r="M26" s="7"/>
      <c r="N26" s="7"/>
      <c r="O26" s="50"/>
      <c r="P26" s="50"/>
      <c r="Q26" s="50"/>
      <c r="R26" s="50"/>
      <c r="S26" s="50"/>
      <c r="T26" s="50"/>
      <c r="U26" s="50"/>
      <c r="V26" s="50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1"/>
      <c r="B27" s="761"/>
      <c r="C27" s="761"/>
      <c r="D27" s="761"/>
      <c r="E27" s="761"/>
      <c r="F27" s="761"/>
      <c r="G27" s="761"/>
      <c r="H27" s="20"/>
      <c r="I27" s="759" t="s">
        <v>155</v>
      </c>
      <c r="J27" s="759"/>
      <c r="K27" s="759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762"/>
      <c r="I28" s="762"/>
      <c r="J28" s="762"/>
      <c r="K28" s="2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20"/>
      <c r="B29" s="20"/>
      <c r="C29" s="20"/>
      <c r="D29" s="20"/>
      <c r="E29" s="20"/>
      <c r="F29" s="29"/>
      <c r="G29" s="2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763"/>
      <c r="B30" s="763"/>
      <c r="C30" s="763"/>
      <c r="D30" s="763"/>
      <c r="E30" s="763"/>
      <c r="F30" s="763"/>
      <c r="G30" s="20"/>
      <c r="H30" s="20"/>
      <c r="I30" s="762" t="s">
        <v>22</v>
      </c>
      <c r="J30" s="762"/>
      <c r="K30" s="762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20"/>
      <c r="B31" s="20"/>
      <c r="C31" s="20"/>
      <c r="D31" s="20"/>
      <c r="E31" s="20"/>
      <c r="F31" s="29"/>
      <c r="G31" s="20"/>
      <c r="H31" s="20"/>
      <c r="I31" s="20"/>
      <c r="J31" s="28"/>
      <c r="K31" s="2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"/>
      <c r="J33" s="7"/>
      <c r="K33" s="7"/>
    </row>
  </sheetData>
  <sortState ref="A11:K25">
    <sortCondition ref="A10:A25"/>
  </sortState>
  <mergeCells count="18">
    <mergeCell ref="A1:F1"/>
    <mergeCell ref="G1:K1"/>
    <mergeCell ref="A2:F2"/>
    <mergeCell ref="G3:K3"/>
    <mergeCell ref="A4:K4"/>
    <mergeCell ref="G2:V2"/>
    <mergeCell ref="A3:F3"/>
    <mergeCell ref="A5:K5"/>
    <mergeCell ref="A6:K6"/>
    <mergeCell ref="I26:K26"/>
    <mergeCell ref="H28:J28"/>
    <mergeCell ref="A30:F30"/>
    <mergeCell ref="I27:K27"/>
    <mergeCell ref="I30:K30"/>
    <mergeCell ref="A26:G28"/>
    <mergeCell ref="A8:A9"/>
    <mergeCell ref="B8:J8"/>
    <mergeCell ref="K8:K9"/>
  </mergeCells>
  <pageMargins left="0.61" right="0.2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3"/>
  <sheetViews>
    <sheetView topLeftCell="A10" workbookViewId="0">
      <selection activeCell="K24" sqref="K24"/>
    </sheetView>
  </sheetViews>
  <sheetFormatPr defaultRowHeight="18.75"/>
  <cols>
    <col min="1" max="1" width="6.375" style="26" customWidth="1"/>
    <col min="2" max="5" width="6.375" style="24" customWidth="1"/>
    <col min="6" max="6" width="7.875" style="27" customWidth="1"/>
    <col min="7" max="8" width="6.375" style="24" customWidth="1"/>
    <col min="9" max="9" width="8.125" style="27" customWidth="1"/>
    <col min="10" max="10" width="7.625" style="24" customWidth="1"/>
    <col min="11" max="11" width="15.625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>
      <c r="A1" s="743" t="s">
        <v>0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>
      <c r="A3" s="748" t="s">
        <v>3</v>
      </c>
      <c r="B3" s="748"/>
      <c r="C3" s="748"/>
      <c r="D3" s="748"/>
      <c r="E3" s="748"/>
      <c r="F3" s="748"/>
      <c r="G3" s="784" t="s">
        <v>315</v>
      </c>
      <c r="H3" s="784"/>
      <c r="I3" s="784"/>
      <c r="J3" s="784"/>
      <c r="K3" s="784"/>
      <c r="L3" s="460"/>
      <c r="M3" s="460"/>
      <c r="N3" s="621"/>
      <c r="O3" s="621"/>
      <c r="P3" s="621"/>
      <c r="Q3" s="621"/>
      <c r="R3" s="621"/>
      <c r="S3" s="621"/>
      <c r="T3" s="621"/>
      <c r="U3" s="621"/>
      <c r="V3" s="621"/>
    </row>
    <row r="4" spans="1:64" ht="16.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6.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17"/>
    </row>
    <row r="6" spans="1:64" ht="16.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17"/>
    </row>
    <row r="7" spans="1:64" ht="16.5" customHeight="1">
      <c r="A7" s="622"/>
      <c r="B7" s="622"/>
      <c r="C7" s="622"/>
      <c r="D7" s="622"/>
      <c r="E7" s="622"/>
      <c r="F7" s="457"/>
      <c r="G7" s="622"/>
      <c r="H7" s="622"/>
      <c r="I7" s="457"/>
      <c r="J7" s="622"/>
      <c r="K7" s="622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17"/>
    </row>
    <row r="8" spans="1:64" s="50" customFormat="1" ht="22.5" customHeight="1">
      <c r="A8" s="785" t="s">
        <v>5</v>
      </c>
      <c r="B8" s="786" t="s">
        <v>314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s="53" customFormat="1" ht="36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s="50" customFormat="1" ht="22.5" customHeight="1">
      <c r="A10" s="479" t="s">
        <v>23</v>
      </c>
      <c r="B10" s="437">
        <v>500</v>
      </c>
      <c r="C10" s="438">
        <v>250</v>
      </c>
      <c r="D10" s="438">
        <v>250</v>
      </c>
      <c r="E10" s="438">
        <v>25</v>
      </c>
      <c r="F10" s="439">
        <f>AVERAGE(B10+C10+D10)/E10</f>
        <v>40</v>
      </c>
      <c r="G10" s="438">
        <v>90</v>
      </c>
      <c r="H10" s="438">
        <v>0</v>
      </c>
      <c r="I10" s="439">
        <f t="shared" ref="I10:I25" si="0">AVERAGE(F10*8+G10+H10)/10</f>
        <v>41</v>
      </c>
      <c r="J10" s="142">
        <f t="shared" ref="J10:J25" si="1">RANK(I10,$I$10:$I$25)</f>
        <v>14</v>
      </c>
      <c r="K10" s="650" t="s">
        <v>316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s="50" customFormat="1" ht="22.5" customHeight="1">
      <c r="A11" s="479" t="s">
        <v>24</v>
      </c>
      <c r="B11" s="438">
        <v>460</v>
      </c>
      <c r="C11" s="438">
        <v>230</v>
      </c>
      <c r="D11" s="438">
        <v>230</v>
      </c>
      <c r="E11" s="438">
        <v>23</v>
      </c>
      <c r="F11" s="439">
        <f t="shared" ref="F11:F25" si="2">AVERAGE(B11+C11+D11)/E11</f>
        <v>40</v>
      </c>
      <c r="G11" s="438">
        <v>100</v>
      </c>
      <c r="H11" s="438">
        <v>0</v>
      </c>
      <c r="I11" s="439">
        <f t="shared" si="0"/>
        <v>42</v>
      </c>
      <c r="J11" s="142">
        <f t="shared" si="1"/>
        <v>1</v>
      </c>
      <c r="K11" s="637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s="50" customFormat="1" ht="22.5" customHeight="1">
      <c r="A12" s="636" t="s">
        <v>25</v>
      </c>
      <c r="B12" s="651">
        <v>500</v>
      </c>
      <c r="C12" s="426">
        <v>250</v>
      </c>
      <c r="D12" s="426">
        <v>250</v>
      </c>
      <c r="E12" s="426">
        <v>25</v>
      </c>
      <c r="F12" s="439">
        <f t="shared" si="2"/>
        <v>40</v>
      </c>
      <c r="G12" s="426">
        <v>100</v>
      </c>
      <c r="H12" s="426">
        <v>0</v>
      </c>
      <c r="I12" s="185">
        <f t="shared" si="0"/>
        <v>42</v>
      </c>
      <c r="J12" s="652">
        <f t="shared" si="1"/>
        <v>1</v>
      </c>
      <c r="K12" s="653" t="s">
        <v>259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64" s="50" customFormat="1" ht="22.5" customHeight="1">
      <c r="A13" s="479" t="s">
        <v>26</v>
      </c>
      <c r="B13" s="438">
        <v>500</v>
      </c>
      <c r="C13" s="438">
        <v>250</v>
      </c>
      <c r="D13" s="438">
        <v>250</v>
      </c>
      <c r="E13" s="438">
        <v>25</v>
      </c>
      <c r="F13" s="439">
        <f t="shared" si="2"/>
        <v>40</v>
      </c>
      <c r="G13" s="438">
        <v>100</v>
      </c>
      <c r="H13" s="438">
        <v>0</v>
      </c>
      <c r="I13" s="439">
        <f t="shared" si="0"/>
        <v>42</v>
      </c>
      <c r="J13" s="142">
        <f t="shared" si="1"/>
        <v>1</v>
      </c>
      <c r="K13" s="637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</row>
    <row r="14" spans="1:64" s="50" customFormat="1" ht="22.5" customHeight="1">
      <c r="A14" s="479" t="s">
        <v>27</v>
      </c>
      <c r="B14" s="438">
        <v>517</v>
      </c>
      <c r="C14" s="438">
        <v>260</v>
      </c>
      <c r="D14" s="438">
        <v>260</v>
      </c>
      <c r="E14" s="438">
        <v>26</v>
      </c>
      <c r="F14" s="439">
        <f t="shared" si="2"/>
        <v>39.884615384615387</v>
      </c>
      <c r="G14" s="438">
        <v>100</v>
      </c>
      <c r="H14" s="438">
        <v>0</v>
      </c>
      <c r="I14" s="439">
        <f t="shared" si="0"/>
        <v>41.907692307692308</v>
      </c>
      <c r="J14" s="142">
        <f t="shared" si="1"/>
        <v>10</v>
      </c>
      <c r="K14" s="637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</row>
    <row r="15" spans="1:64" s="50" customFormat="1" ht="22.5" customHeight="1">
      <c r="A15" s="479" t="s">
        <v>28</v>
      </c>
      <c r="B15" s="438">
        <v>518</v>
      </c>
      <c r="C15" s="438">
        <v>260</v>
      </c>
      <c r="D15" s="438">
        <v>260</v>
      </c>
      <c r="E15" s="438">
        <v>26</v>
      </c>
      <c r="F15" s="439">
        <f t="shared" si="2"/>
        <v>39.92307692307692</v>
      </c>
      <c r="G15" s="438">
        <v>100</v>
      </c>
      <c r="H15" s="438">
        <v>0</v>
      </c>
      <c r="I15" s="439">
        <f t="shared" si="0"/>
        <v>41.938461538461539</v>
      </c>
      <c r="J15" s="142">
        <f t="shared" si="1"/>
        <v>9</v>
      </c>
      <c r="K15" s="637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</row>
    <row r="16" spans="1:64" s="50" customFormat="1" ht="22.5" customHeight="1">
      <c r="A16" s="479" t="s">
        <v>29</v>
      </c>
      <c r="B16" s="438">
        <v>537</v>
      </c>
      <c r="C16" s="438">
        <v>269</v>
      </c>
      <c r="D16" s="438">
        <v>270</v>
      </c>
      <c r="E16" s="438">
        <v>27</v>
      </c>
      <c r="F16" s="439">
        <f t="shared" si="2"/>
        <v>39.851851851851855</v>
      </c>
      <c r="G16" s="438">
        <v>100</v>
      </c>
      <c r="H16" s="438">
        <v>0</v>
      </c>
      <c r="I16" s="439">
        <f t="shared" si="0"/>
        <v>41.881481481481487</v>
      </c>
      <c r="J16" s="142">
        <f t="shared" si="1"/>
        <v>12</v>
      </c>
      <c r="K16" s="637"/>
      <c r="L16" s="13"/>
      <c r="O16" s="13"/>
      <c r="P16" s="13"/>
      <c r="Q16" s="13"/>
      <c r="R16" s="13"/>
      <c r="S16" s="13"/>
      <c r="T16" s="13"/>
      <c r="U16" s="13"/>
      <c r="V16" s="13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64" s="50" customFormat="1" ht="22.5" customHeight="1">
      <c r="A17" s="636" t="s">
        <v>30</v>
      </c>
      <c r="B17" s="438">
        <v>500</v>
      </c>
      <c r="C17" s="187">
        <v>250</v>
      </c>
      <c r="D17" s="438">
        <v>250</v>
      </c>
      <c r="E17" s="438">
        <v>25</v>
      </c>
      <c r="F17" s="439">
        <f t="shared" si="2"/>
        <v>40</v>
      </c>
      <c r="G17" s="438">
        <v>100</v>
      </c>
      <c r="H17" s="438">
        <v>0</v>
      </c>
      <c r="I17" s="439">
        <f t="shared" si="0"/>
        <v>42</v>
      </c>
      <c r="J17" s="142">
        <f t="shared" si="1"/>
        <v>1</v>
      </c>
      <c r="K17" s="637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64" s="50" customFormat="1" ht="22.5" customHeight="1">
      <c r="A18" s="479" t="s">
        <v>31</v>
      </c>
      <c r="B18" s="438">
        <v>600</v>
      </c>
      <c r="C18" s="438">
        <v>300</v>
      </c>
      <c r="D18" s="438">
        <v>300</v>
      </c>
      <c r="E18" s="438">
        <v>30</v>
      </c>
      <c r="F18" s="439">
        <f t="shared" si="2"/>
        <v>40</v>
      </c>
      <c r="G18" s="438">
        <v>100</v>
      </c>
      <c r="H18" s="438">
        <v>0</v>
      </c>
      <c r="I18" s="439">
        <f t="shared" si="0"/>
        <v>42</v>
      </c>
      <c r="J18" s="142">
        <f t="shared" si="1"/>
        <v>1</v>
      </c>
      <c r="K18" s="637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</row>
    <row r="19" spans="1:64" s="50" customFormat="1" ht="22.5" customHeight="1">
      <c r="A19" s="479" t="s">
        <v>32</v>
      </c>
      <c r="B19" s="437">
        <v>600</v>
      </c>
      <c r="C19" s="438">
        <v>300</v>
      </c>
      <c r="D19" s="438">
        <v>300</v>
      </c>
      <c r="E19" s="438">
        <v>30</v>
      </c>
      <c r="F19" s="439">
        <f t="shared" si="2"/>
        <v>40</v>
      </c>
      <c r="G19" s="438">
        <v>100</v>
      </c>
      <c r="H19" s="438">
        <v>0</v>
      </c>
      <c r="I19" s="439">
        <f t="shared" si="0"/>
        <v>42</v>
      </c>
      <c r="J19" s="142">
        <f t="shared" si="1"/>
        <v>1</v>
      </c>
      <c r="K19" s="637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64" s="50" customFormat="1" ht="22.5" customHeight="1">
      <c r="A20" s="636" t="s">
        <v>33</v>
      </c>
      <c r="B20" s="438">
        <v>560</v>
      </c>
      <c r="C20" s="438">
        <v>280</v>
      </c>
      <c r="D20" s="426">
        <v>280</v>
      </c>
      <c r="E20" s="438">
        <v>28</v>
      </c>
      <c r="F20" s="439">
        <f t="shared" si="2"/>
        <v>40</v>
      </c>
      <c r="G20" s="438">
        <v>100</v>
      </c>
      <c r="H20" s="438">
        <v>0</v>
      </c>
      <c r="I20" s="439">
        <f t="shared" si="0"/>
        <v>42</v>
      </c>
      <c r="J20" s="142">
        <f t="shared" si="1"/>
        <v>1</v>
      </c>
      <c r="K20" s="637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</row>
    <row r="21" spans="1:64" s="50" customFormat="1" ht="22.5" customHeight="1">
      <c r="A21" s="479" t="s">
        <v>34</v>
      </c>
      <c r="B21" s="437">
        <v>551</v>
      </c>
      <c r="C21" s="438">
        <v>272</v>
      </c>
      <c r="D21" s="438">
        <v>280</v>
      </c>
      <c r="E21" s="438">
        <v>28</v>
      </c>
      <c r="F21" s="439">
        <f t="shared" si="2"/>
        <v>39.392857142857146</v>
      </c>
      <c r="G21" s="438">
        <v>100</v>
      </c>
      <c r="H21" s="438">
        <v>0</v>
      </c>
      <c r="I21" s="439">
        <f t="shared" si="0"/>
        <v>41.51428571428572</v>
      </c>
      <c r="J21" s="142">
        <f t="shared" si="1"/>
        <v>13</v>
      </c>
      <c r="K21" s="637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</row>
    <row r="22" spans="1:64" s="50" customFormat="1" ht="22.5" customHeight="1">
      <c r="A22" s="479" t="s">
        <v>35</v>
      </c>
      <c r="B22" s="437">
        <v>559</v>
      </c>
      <c r="C22" s="438">
        <v>280</v>
      </c>
      <c r="D22" s="438">
        <v>280</v>
      </c>
      <c r="E22" s="438">
        <v>28</v>
      </c>
      <c r="F22" s="439">
        <f t="shared" si="2"/>
        <v>39.964285714285715</v>
      </c>
      <c r="G22" s="438">
        <v>90</v>
      </c>
      <c r="H22" s="438">
        <v>0</v>
      </c>
      <c r="I22" s="439">
        <f t="shared" si="0"/>
        <v>40.971428571428575</v>
      </c>
      <c r="J22" s="142">
        <f t="shared" si="1"/>
        <v>15</v>
      </c>
      <c r="K22" s="637" t="s">
        <v>313</v>
      </c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</row>
    <row r="23" spans="1:64" s="50" customFormat="1" ht="22.5" customHeight="1">
      <c r="A23" s="479" t="s">
        <v>36</v>
      </c>
      <c r="B23" s="437">
        <v>560</v>
      </c>
      <c r="C23" s="438">
        <v>280</v>
      </c>
      <c r="D23" s="438">
        <v>280</v>
      </c>
      <c r="E23" s="438">
        <v>28</v>
      </c>
      <c r="F23" s="439">
        <f t="shared" si="2"/>
        <v>40</v>
      </c>
      <c r="G23" s="438">
        <v>100</v>
      </c>
      <c r="H23" s="438">
        <v>0</v>
      </c>
      <c r="I23" s="439">
        <f t="shared" si="0"/>
        <v>42</v>
      </c>
      <c r="J23" s="142">
        <f t="shared" si="1"/>
        <v>1</v>
      </c>
      <c r="K23" s="637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64" s="50" customFormat="1" ht="22.5" customHeight="1">
      <c r="A24" s="479" t="s">
        <v>37</v>
      </c>
      <c r="B24" s="438">
        <v>560</v>
      </c>
      <c r="C24" s="187">
        <v>279</v>
      </c>
      <c r="D24" s="438">
        <v>280</v>
      </c>
      <c r="E24" s="438">
        <v>28</v>
      </c>
      <c r="F24" s="439">
        <f t="shared" si="2"/>
        <v>39.964285714285715</v>
      </c>
      <c r="G24" s="438">
        <v>90</v>
      </c>
      <c r="H24" s="438">
        <v>0</v>
      </c>
      <c r="I24" s="439">
        <f t="shared" si="0"/>
        <v>40.971428571428575</v>
      </c>
      <c r="J24" s="142">
        <f t="shared" si="1"/>
        <v>15</v>
      </c>
      <c r="K24" s="637" t="s">
        <v>313</v>
      </c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</row>
    <row r="25" spans="1:64" s="50" customFormat="1" ht="22.5" customHeight="1">
      <c r="A25" s="636" t="s">
        <v>52</v>
      </c>
      <c r="B25" s="437">
        <v>659</v>
      </c>
      <c r="C25" s="438">
        <v>327</v>
      </c>
      <c r="D25" s="438">
        <v>330</v>
      </c>
      <c r="E25" s="438">
        <v>33</v>
      </c>
      <c r="F25" s="439">
        <f t="shared" si="2"/>
        <v>39.878787878787875</v>
      </c>
      <c r="G25" s="438">
        <v>100</v>
      </c>
      <c r="H25" s="438">
        <v>0</v>
      </c>
      <c r="I25" s="439">
        <f t="shared" si="0"/>
        <v>41.903030303030299</v>
      </c>
      <c r="J25" s="142">
        <f t="shared" si="1"/>
        <v>11</v>
      </c>
      <c r="K25" s="637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64">
      <c r="A26" s="760" t="s">
        <v>307</v>
      </c>
      <c r="B26" s="760"/>
      <c r="C26" s="760"/>
      <c r="D26" s="760"/>
      <c r="E26" s="760"/>
      <c r="F26" s="760"/>
      <c r="G26" s="760"/>
      <c r="H26" s="20"/>
      <c r="I26" s="758" t="s">
        <v>17</v>
      </c>
      <c r="J26" s="758"/>
      <c r="K26" s="758"/>
      <c r="L26" s="50"/>
      <c r="M26" s="7"/>
      <c r="N26" s="7"/>
      <c r="O26" s="50"/>
      <c r="P26" s="50"/>
      <c r="Q26" s="50"/>
      <c r="R26" s="50"/>
      <c r="S26" s="50"/>
      <c r="T26" s="50"/>
      <c r="U26" s="50"/>
      <c r="V26" s="50"/>
    </row>
    <row r="27" spans="1:64" ht="19.5" customHeight="1">
      <c r="A27" s="761"/>
      <c r="B27" s="761"/>
      <c r="C27" s="761"/>
      <c r="D27" s="761"/>
      <c r="E27" s="761"/>
      <c r="F27" s="761"/>
      <c r="G27" s="761"/>
      <c r="H27" s="20"/>
      <c r="I27" s="758" t="s">
        <v>155</v>
      </c>
      <c r="J27" s="758"/>
      <c r="K27" s="75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64">
      <c r="A28" s="761"/>
      <c r="B28" s="761"/>
      <c r="C28" s="761"/>
      <c r="D28" s="761"/>
      <c r="E28" s="761"/>
      <c r="F28" s="761"/>
      <c r="G28" s="761"/>
      <c r="H28" s="763"/>
      <c r="I28" s="763"/>
      <c r="J28" s="763"/>
      <c r="K28" s="2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64">
      <c r="A29" s="20"/>
      <c r="B29" s="20"/>
      <c r="C29" s="20"/>
      <c r="D29" s="20"/>
      <c r="E29" s="20"/>
      <c r="F29" s="29"/>
      <c r="G29" s="2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64">
      <c r="A30" s="763"/>
      <c r="B30" s="763"/>
      <c r="C30" s="763"/>
      <c r="D30" s="763"/>
      <c r="E30" s="763"/>
      <c r="F30" s="763"/>
      <c r="G30" s="20"/>
      <c r="H30" s="20"/>
      <c r="I30" s="762" t="s">
        <v>22</v>
      </c>
      <c r="J30" s="762"/>
      <c r="K30" s="762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64">
      <c r="A31" s="20"/>
      <c r="B31" s="20"/>
      <c r="C31" s="20"/>
      <c r="D31" s="20"/>
      <c r="E31" s="20"/>
      <c r="F31" s="29"/>
      <c r="G31" s="20"/>
      <c r="H31" s="20"/>
      <c r="I31" s="20"/>
      <c r="J31" s="28"/>
      <c r="K31" s="2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</row>
    <row r="33" spans="9:11">
      <c r="I33" s="7"/>
      <c r="J33" s="7"/>
      <c r="K33" s="7"/>
    </row>
  </sheetData>
  <sortState ref="A11:K25">
    <sortCondition ref="A10:A25"/>
  </sortState>
  <mergeCells count="18">
    <mergeCell ref="A4:K4"/>
    <mergeCell ref="A5:K5"/>
    <mergeCell ref="A6:K6"/>
    <mergeCell ref="A8:A9"/>
    <mergeCell ref="B8:J8"/>
    <mergeCell ref="K8:K9"/>
    <mergeCell ref="A1:F1"/>
    <mergeCell ref="G1:K1"/>
    <mergeCell ref="A2:F2"/>
    <mergeCell ref="G2:V2"/>
    <mergeCell ref="A3:F3"/>
    <mergeCell ref="G3:K3"/>
    <mergeCell ref="I26:K26"/>
    <mergeCell ref="A26:G28"/>
    <mergeCell ref="I27:K27"/>
    <mergeCell ref="H28:J28"/>
    <mergeCell ref="A30:F30"/>
    <mergeCell ref="I30:K30"/>
  </mergeCells>
  <pageMargins left="0.55000000000000004" right="0.2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4"/>
  <sheetViews>
    <sheetView topLeftCell="A13" workbookViewId="0">
      <selection activeCell="I26" sqref="I26"/>
    </sheetView>
  </sheetViews>
  <sheetFormatPr defaultRowHeight="18.75"/>
  <cols>
    <col min="1" max="1" width="6.25" style="26" customWidth="1"/>
    <col min="2" max="10" width="6.25" style="24" customWidth="1"/>
    <col min="11" max="11" width="19.625" style="24" bestFit="1" customWidth="1"/>
    <col min="12" max="22" width="9.125" style="24"/>
    <col min="23" max="25" width="9.125" style="7"/>
    <col min="26" max="43" width="9.125" style="8"/>
    <col min="44" max="46" width="9.125" style="7"/>
    <col min="47" max="64" width="9.125" style="8"/>
    <col min="65" max="256" width="9.125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.125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.125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.125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.125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.125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.125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.125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.125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.125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.125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.125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.125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.125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.125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.125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.125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.125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.125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.125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.125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.125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.125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.125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.125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.125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.125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.125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.125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.125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.125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.125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.125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.125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.125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.125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.125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.125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.125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.125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.125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.125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.125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.125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.125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.125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.125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.125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.125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.125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.125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.125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.125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.125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.125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.125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.125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.125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.125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.125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.125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.125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.125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.125" style="7"/>
  </cols>
  <sheetData>
    <row r="1" spans="1:64">
      <c r="A1" s="743" t="s">
        <v>0</v>
      </c>
      <c r="B1" s="743"/>
      <c r="C1" s="743"/>
      <c r="D1" s="743"/>
      <c r="E1" s="743"/>
      <c r="F1" s="743"/>
      <c r="G1" s="791" t="s">
        <v>1</v>
      </c>
      <c r="H1" s="791"/>
      <c r="I1" s="791"/>
      <c r="J1" s="791"/>
      <c r="K1" s="791"/>
      <c r="L1" s="642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6.5" customHeight="1">
      <c r="A3" s="748" t="s">
        <v>3</v>
      </c>
      <c r="B3" s="748"/>
      <c r="C3" s="748"/>
      <c r="D3" s="748"/>
      <c r="E3" s="748"/>
      <c r="F3" s="748"/>
      <c r="G3" s="792" t="s">
        <v>319</v>
      </c>
      <c r="H3" s="792"/>
      <c r="I3" s="792"/>
      <c r="J3" s="792"/>
      <c r="K3" s="792"/>
      <c r="L3" s="643"/>
      <c r="M3" s="643"/>
      <c r="N3" s="639"/>
      <c r="O3" s="639"/>
      <c r="P3" s="639"/>
      <c r="Q3" s="639"/>
      <c r="R3" s="639"/>
      <c r="S3" s="639"/>
      <c r="T3" s="639"/>
      <c r="U3" s="639"/>
      <c r="V3" s="639"/>
    </row>
    <row r="4" spans="1:64" ht="16.5" customHeight="1">
      <c r="A4" s="793" t="s">
        <v>142</v>
      </c>
      <c r="B4" s="793"/>
      <c r="C4" s="793"/>
      <c r="D4" s="793"/>
      <c r="E4" s="793"/>
      <c r="F4" s="793"/>
      <c r="G4" s="793"/>
      <c r="H4" s="793"/>
      <c r="I4" s="793"/>
      <c r="J4" s="793"/>
      <c r="K4" s="793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6.5" customHeight="1">
      <c r="A5" s="793" t="s">
        <v>227</v>
      </c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638"/>
      <c r="M5" s="638"/>
      <c r="N5" s="638"/>
      <c r="O5" s="638"/>
      <c r="P5" s="638"/>
      <c r="Q5" s="638"/>
      <c r="R5" s="638"/>
      <c r="S5" s="638"/>
      <c r="T5" s="638"/>
      <c r="U5" s="638"/>
      <c r="V5" s="640"/>
    </row>
    <row r="6" spans="1:64" ht="16.5" customHeight="1">
      <c r="A6" s="794" t="s">
        <v>305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638"/>
      <c r="M6" s="638"/>
      <c r="N6" s="638"/>
      <c r="O6" s="638"/>
      <c r="P6" s="638"/>
      <c r="Q6" s="638"/>
      <c r="R6" s="638"/>
      <c r="S6" s="638"/>
      <c r="T6" s="638"/>
      <c r="U6" s="638"/>
      <c r="V6" s="640"/>
    </row>
    <row r="7" spans="1:64" ht="16.5" customHeight="1">
      <c r="A7" s="641"/>
      <c r="B7" s="641"/>
      <c r="C7" s="641"/>
      <c r="D7" s="641"/>
      <c r="E7" s="641"/>
      <c r="F7" s="641"/>
      <c r="G7" s="641"/>
      <c r="H7" s="641"/>
      <c r="I7" s="641"/>
      <c r="J7" s="641"/>
      <c r="K7" s="641"/>
      <c r="L7" s="638"/>
      <c r="M7" s="638"/>
      <c r="N7" s="638"/>
      <c r="O7" s="638"/>
      <c r="P7" s="638"/>
      <c r="Q7" s="638"/>
      <c r="R7" s="638"/>
      <c r="S7" s="638"/>
      <c r="T7" s="638"/>
      <c r="U7" s="638"/>
      <c r="V7" s="640"/>
    </row>
    <row r="8" spans="1:64" ht="22.5" customHeight="1">
      <c r="A8" s="785" t="s">
        <v>5</v>
      </c>
      <c r="B8" s="786" t="s">
        <v>320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2.7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479" t="s">
        <v>23</v>
      </c>
      <c r="B10" s="437">
        <v>520</v>
      </c>
      <c r="C10" s="438">
        <v>260</v>
      </c>
      <c r="D10" s="438">
        <v>260</v>
      </c>
      <c r="E10" s="438">
        <v>26</v>
      </c>
      <c r="F10" s="439">
        <f t="shared" ref="F10:F26" si="0">AVERAGE(B10+C10+D10)/E10</f>
        <v>40</v>
      </c>
      <c r="G10" s="438">
        <v>100</v>
      </c>
      <c r="H10" s="438">
        <v>0</v>
      </c>
      <c r="I10" s="143">
        <f t="shared" ref="I10:I26" si="1">AVERAGE(F10*8+G10+H10)/10</f>
        <v>42</v>
      </c>
      <c r="J10" s="142">
        <f t="shared" ref="J10:J26" si="2">RANK(I10,$I$10:$I$26)</f>
        <v>2</v>
      </c>
      <c r="K10" s="644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479" t="s">
        <v>24</v>
      </c>
      <c r="B11" s="438">
        <v>520</v>
      </c>
      <c r="C11" s="438">
        <v>260</v>
      </c>
      <c r="D11" s="438">
        <v>260</v>
      </c>
      <c r="E11" s="438">
        <v>26</v>
      </c>
      <c r="F11" s="439">
        <f t="shared" si="0"/>
        <v>40</v>
      </c>
      <c r="G11" s="438">
        <v>100</v>
      </c>
      <c r="H11" s="438">
        <v>0</v>
      </c>
      <c r="I11" s="143">
        <f t="shared" si="1"/>
        <v>42</v>
      </c>
      <c r="J11" s="142">
        <f t="shared" si="2"/>
        <v>2</v>
      </c>
      <c r="K11" s="644" t="s">
        <v>317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479" t="s">
        <v>25</v>
      </c>
      <c r="B12" s="437">
        <v>580</v>
      </c>
      <c r="C12" s="438">
        <v>290</v>
      </c>
      <c r="D12" s="438">
        <v>290</v>
      </c>
      <c r="E12" s="438">
        <v>29</v>
      </c>
      <c r="F12" s="439">
        <f t="shared" si="0"/>
        <v>40</v>
      </c>
      <c r="G12" s="438">
        <v>100</v>
      </c>
      <c r="H12" s="438">
        <v>0</v>
      </c>
      <c r="I12" s="143">
        <f t="shared" si="1"/>
        <v>42</v>
      </c>
      <c r="J12" s="142">
        <f t="shared" si="2"/>
        <v>2</v>
      </c>
      <c r="K12" s="644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479" t="s">
        <v>26</v>
      </c>
      <c r="B13" s="438">
        <v>540</v>
      </c>
      <c r="C13" s="438">
        <v>270</v>
      </c>
      <c r="D13" s="438">
        <v>270</v>
      </c>
      <c r="E13" s="438">
        <v>27</v>
      </c>
      <c r="F13" s="439">
        <f t="shared" si="0"/>
        <v>40</v>
      </c>
      <c r="G13" s="438">
        <v>100</v>
      </c>
      <c r="H13" s="438">
        <v>0</v>
      </c>
      <c r="I13" s="143">
        <f t="shared" si="1"/>
        <v>42</v>
      </c>
      <c r="J13" s="142">
        <f t="shared" si="2"/>
        <v>2</v>
      </c>
      <c r="K13" s="644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479" t="s">
        <v>27</v>
      </c>
      <c r="B14" s="438">
        <v>497</v>
      </c>
      <c r="C14" s="438">
        <v>250</v>
      </c>
      <c r="D14" s="438">
        <v>250</v>
      </c>
      <c r="E14" s="438">
        <v>25</v>
      </c>
      <c r="F14" s="439">
        <f t="shared" si="0"/>
        <v>39.880000000000003</v>
      </c>
      <c r="G14" s="438">
        <v>100</v>
      </c>
      <c r="H14" s="438">
        <v>0</v>
      </c>
      <c r="I14" s="143">
        <f t="shared" si="1"/>
        <v>41.904000000000003</v>
      </c>
      <c r="J14" s="142">
        <f t="shared" si="2"/>
        <v>15</v>
      </c>
      <c r="K14" s="644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479" t="s">
        <v>28</v>
      </c>
      <c r="B15" s="438">
        <v>500</v>
      </c>
      <c r="C15" s="438">
        <v>250</v>
      </c>
      <c r="D15" s="438">
        <v>250</v>
      </c>
      <c r="E15" s="438">
        <v>25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2</v>
      </c>
      <c r="K15" s="64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479" t="s">
        <v>29</v>
      </c>
      <c r="B16" s="438">
        <v>519</v>
      </c>
      <c r="C16" s="438">
        <v>260</v>
      </c>
      <c r="D16" s="438">
        <v>260</v>
      </c>
      <c r="E16" s="438">
        <v>26</v>
      </c>
      <c r="F16" s="439">
        <f t="shared" si="0"/>
        <v>39.96153846153846</v>
      </c>
      <c r="G16" s="438">
        <v>100</v>
      </c>
      <c r="H16" s="438">
        <v>0</v>
      </c>
      <c r="I16" s="143">
        <f t="shared" si="1"/>
        <v>41.969230769230769</v>
      </c>
      <c r="J16" s="142">
        <f t="shared" si="2"/>
        <v>13</v>
      </c>
      <c r="K16" s="644"/>
      <c r="L16" s="13"/>
      <c r="M16" s="50"/>
      <c r="N16" s="50"/>
      <c r="O16" s="13"/>
      <c r="P16" s="13"/>
      <c r="Q16" s="13"/>
      <c r="R16" s="13"/>
      <c r="S16" s="13"/>
      <c r="T16" s="13"/>
      <c r="U16" s="13"/>
      <c r="V16" s="13"/>
    </row>
    <row r="17" spans="1:22" ht="22.5" customHeight="1">
      <c r="A17" s="479" t="s">
        <v>30</v>
      </c>
      <c r="B17" s="438">
        <v>540</v>
      </c>
      <c r="C17" s="187">
        <v>270</v>
      </c>
      <c r="D17" s="438">
        <v>270</v>
      </c>
      <c r="E17" s="438">
        <v>27</v>
      </c>
      <c r="F17" s="439">
        <f t="shared" si="0"/>
        <v>40</v>
      </c>
      <c r="G17" s="438">
        <v>100</v>
      </c>
      <c r="H17" s="438">
        <v>0</v>
      </c>
      <c r="I17" s="143">
        <f t="shared" si="1"/>
        <v>42</v>
      </c>
      <c r="J17" s="142">
        <f t="shared" si="2"/>
        <v>2</v>
      </c>
      <c r="K17" s="644" t="s">
        <v>317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ht="22.5" customHeight="1">
      <c r="A18" s="479" t="s">
        <v>99</v>
      </c>
      <c r="B18" s="438">
        <v>540</v>
      </c>
      <c r="C18" s="187">
        <v>270</v>
      </c>
      <c r="D18" s="438">
        <v>270</v>
      </c>
      <c r="E18" s="438">
        <v>27</v>
      </c>
      <c r="F18" s="439">
        <f t="shared" si="0"/>
        <v>40</v>
      </c>
      <c r="G18" s="438">
        <v>100</v>
      </c>
      <c r="H18" s="438">
        <v>0</v>
      </c>
      <c r="I18" s="143">
        <f t="shared" si="1"/>
        <v>42</v>
      </c>
      <c r="J18" s="142">
        <f t="shared" si="2"/>
        <v>2</v>
      </c>
      <c r="K18" s="644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22.5" customHeight="1">
      <c r="A19" s="479" t="s">
        <v>31</v>
      </c>
      <c r="B19" s="438">
        <v>560</v>
      </c>
      <c r="C19" s="438">
        <v>280</v>
      </c>
      <c r="D19" s="438">
        <v>280</v>
      </c>
      <c r="E19" s="438">
        <v>28</v>
      </c>
      <c r="F19" s="439">
        <f t="shared" si="0"/>
        <v>40</v>
      </c>
      <c r="G19" s="438">
        <v>100</v>
      </c>
      <c r="H19" s="438">
        <v>0</v>
      </c>
      <c r="I19" s="143">
        <f t="shared" si="1"/>
        <v>42</v>
      </c>
      <c r="J19" s="142">
        <f t="shared" si="2"/>
        <v>2</v>
      </c>
      <c r="K19" s="644" t="s">
        <v>317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22.5" customHeight="1">
      <c r="A20" s="479" t="s">
        <v>32</v>
      </c>
      <c r="B20" s="437">
        <v>559</v>
      </c>
      <c r="C20" s="438">
        <v>280</v>
      </c>
      <c r="D20" s="438">
        <v>280</v>
      </c>
      <c r="E20" s="438">
        <v>28</v>
      </c>
      <c r="F20" s="439">
        <f t="shared" si="0"/>
        <v>39.964285714285715</v>
      </c>
      <c r="G20" s="438">
        <v>105</v>
      </c>
      <c r="H20" s="438">
        <v>0</v>
      </c>
      <c r="I20" s="143">
        <f t="shared" si="1"/>
        <v>42.471428571428575</v>
      </c>
      <c r="J20" s="142">
        <f t="shared" si="2"/>
        <v>1</v>
      </c>
      <c r="K20" s="644" t="s">
        <v>318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22.5" customHeight="1">
      <c r="A21" s="479" t="s">
        <v>33</v>
      </c>
      <c r="B21" s="438">
        <v>558</v>
      </c>
      <c r="C21" s="438">
        <v>277</v>
      </c>
      <c r="D21" s="438">
        <v>280</v>
      </c>
      <c r="E21" s="438">
        <v>28</v>
      </c>
      <c r="F21" s="439">
        <f t="shared" si="0"/>
        <v>39.821428571428569</v>
      </c>
      <c r="G21" s="438">
        <v>90</v>
      </c>
      <c r="H21" s="438">
        <v>0</v>
      </c>
      <c r="I21" s="143">
        <f t="shared" si="1"/>
        <v>40.857142857142854</v>
      </c>
      <c r="J21" s="142">
        <f t="shared" si="2"/>
        <v>17</v>
      </c>
      <c r="K21" s="644" t="s">
        <v>321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22.5" customHeight="1">
      <c r="A22" s="479" t="s">
        <v>34</v>
      </c>
      <c r="B22" s="437">
        <v>579</v>
      </c>
      <c r="C22" s="438">
        <v>288</v>
      </c>
      <c r="D22" s="438">
        <v>290</v>
      </c>
      <c r="E22" s="438">
        <v>29</v>
      </c>
      <c r="F22" s="439">
        <f t="shared" si="0"/>
        <v>39.896551724137929</v>
      </c>
      <c r="G22" s="438">
        <v>100</v>
      </c>
      <c r="H22" s="438">
        <v>0</v>
      </c>
      <c r="I22" s="143">
        <f t="shared" si="1"/>
        <v>41.91724137931034</v>
      </c>
      <c r="J22" s="142">
        <f t="shared" si="2"/>
        <v>14</v>
      </c>
      <c r="K22" s="644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22.5" customHeight="1">
      <c r="A23" s="479" t="s">
        <v>35</v>
      </c>
      <c r="B23" s="437">
        <v>580</v>
      </c>
      <c r="C23" s="438">
        <v>290</v>
      </c>
      <c r="D23" s="438">
        <v>290</v>
      </c>
      <c r="E23" s="438">
        <v>29</v>
      </c>
      <c r="F23" s="439">
        <f t="shared" si="0"/>
        <v>40</v>
      </c>
      <c r="G23" s="438">
        <v>90</v>
      </c>
      <c r="H23" s="438">
        <v>0</v>
      </c>
      <c r="I23" s="143">
        <f t="shared" si="1"/>
        <v>41</v>
      </c>
      <c r="J23" s="142">
        <f t="shared" si="2"/>
        <v>16</v>
      </c>
      <c r="K23" s="644" t="s">
        <v>322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22.5" customHeight="1">
      <c r="A24" s="479" t="s">
        <v>36</v>
      </c>
      <c r="B24" s="437">
        <v>560</v>
      </c>
      <c r="C24" s="438">
        <v>280</v>
      </c>
      <c r="D24" s="438">
        <v>280</v>
      </c>
      <c r="E24" s="438">
        <v>28</v>
      </c>
      <c r="F24" s="439">
        <f t="shared" si="0"/>
        <v>40</v>
      </c>
      <c r="G24" s="438">
        <v>100</v>
      </c>
      <c r="H24" s="438">
        <v>0</v>
      </c>
      <c r="I24" s="143">
        <f t="shared" si="1"/>
        <v>42</v>
      </c>
      <c r="J24" s="142">
        <f t="shared" si="2"/>
        <v>2</v>
      </c>
      <c r="K24" s="644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22.5" customHeight="1">
      <c r="A25" s="479" t="s">
        <v>37</v>
      </c>
      <c r="B25" s="438">
        <v>560</v>
      </c>
      <c r="C25" s="187">
        <v>280</v>
      </c>
      <c r="D25" s="438">
        <v>280</v>
      </c>
      <c r="E25" s="438">
        <v>28</v>
      </c>
      <c r="F25" s="439">
        <f t="shared" si="0"/>
        <v>40</v>
      </c>
      <c r="G25" s="438">
        <v>100</v>
      </c>
      <c r="H25" s="438">
        <v>0</v>
      </c>
      <c r="I25" s="143">
        <f t="shared" si="1"/>
        <v>42</v>
      </c>
      <c r="J25" s="142">
        <f t="shared" si="2"/>
        <v>2</v>
      </c>
      <c r="K25" s="644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>
      <c r="A26" s="479" t="s">
        <v>52</v>
      </c>
      <c r="B26" s="437">
        <v>579</v>
      </c>
      <c r="C26" s="438">
        <v>290</v>
      </c>
      <c r="D26" s="438">
        <v>290</v>
      </c>
      <c r="E26" s="438">
        <v>29</v>
      </c>
      <c r="F26" s="439">
        <f t="shared" si="0"/>
        <v>39.96551724137931</v>
      </c>
      <c r="G26" s="438">
        <v>100</v>
      </c>
      <c r="H26" s="438">
        <v>0</v>
      </c>
      <c r="I26" s="143">
        <f t="shared" si="1"/>
        <v>41.972413793103449</v>
      </c>
      <c r="J26" s="142">
        <f t="shared" si="2"/>
        <v>12</v>
      </c>
      <c r="K26" s="644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19.5" customHeight="1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</row>
    <row r="28" spans="1:22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>
      <c r="A30" s="20"/>
      <c r="B30" s="20"/>
      <c r="C30" s="20"/>
      <c r="D30" s="20"/>
      <c r="E30" s="20"/>
      <c r="F30" s="20"/>
      <c r="G30" s="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>
      <c r="A31" s="763"/>
      <c r="B31" s="763"/>
      <c r="C31" s="763"/>
      <c r="D31" s="763"/>
      <c r="E31" s="763"/>
      <c r="F31" s="763"/>
      <c r="G31" s="20"/>
      <c r="H31" s="20"/>
      <c r="I31" s="763" t="s">
        <v>22</v>
      </c>
      <c r="J31" s="763"/>
      <c r="K31" s="763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9:22">
      <c r="I33" s="20"/>
      <c r="J33" s="20"/>
      <c r="K33" s="20"/>
      <c r="L33" s="7"/>
      <c r="O33" s="7"/>
      <c r="P33" s="7"/>
      <c r="Q33" s="7"/>
      <c r="R33" s="7"/>
      <c r="S33" s="7"/>
      <c r="T33" s="7"/>
      <c r="U33" s="7"/>
      <c r="V33" s="7"/>
    </row>
    <row r="34" spans="9:22">
      <c r="I34" s="7"/>
      <c r="J34" s="7"/>
      <c r="K34" s="7"/>
    </row>
  </sheetData>
  <sortState ref="A11:K26">
    <sortCondition ref="A10:A26"/>
  </sortState>
  <mergeCells count="18">
    <mergeCell ref="A1:F1"/>
    <mergeCell ref="G1:K1"/>
    <mergeCell ref="A2:F2"/>
    <mergeCell ref="G3:K3"/>
    <mergeCell ref="I27:K27"/>
    <mergeCell ref="G2:V2"/>
    <mergeCell ref="A3:F3"/>
    <mergeCell ref="A5:K5"/>
    <mergeCell ref="A6:K6"/>
    <mergeCell ref="A8:A9"/>
    <mergeCell ref="B8:J8"/>
    <mergeCell ref="K8:K9"/>
    <mergeCell ref="A4:K4"/>
    <mergeCell ref="I31:K31"/>
    <mergeCell ref="A27:G29"/>
    <mergeCell ref="I28:K28"/>
    <mergeCell ref="H29:J29"/>
    <mergeCell ref="A31:F31"/>
  </mergeCells>
  <pageMargins left="0.7" right="0.2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6"/>
  <sheetViews>
    <sheetView topLeftCell="A17" workbookViewId="0">
      <selection activeCell="D19" sqref="D19"/>
    </sheetView>
  </sheetViews>
  <sheetFormatPr defaultRowHeight="14.25"/>
  <cols>
    <col min="1" max="5" width="6.625" customWidth="1"/>
    <col min="6" max="6" width="7.25" bestFit="1" customWidth="1"/>
    <col min="7" max="10" width="6.625" customWidth="1"/>
    <col min="11" max="11" width="19.875" customWidth="1"/>
  </cols>
  <sheetData>
    <row r="1" spans="1:22" ht="15.75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22" ht="15.75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22" ht="15.75">
      <c r="A3" s="748" t="s">
        <v>3</v>
      </c>
      <c r="B3" s="748"/>
      <c r="C3" s="748"/>
      <c r="D3" s="748"/>
      <c r="E3" s="748"/>
      <c r="F3" s="748"/>
      <c r="G3" s="784" t="s">
        <v>324</v>
      </c>
      <c r="H3" s="784"/>
      <c r="I3" s="784"/>
      <c r="J3" s="784"/>
      <c r="K3" s="784"/>
      <c r="L3" s="460"/>
      <c r="M3" s="460"/>
      <c r="N3" s="621"/>
      <c r="O3" s="621"/>
      <c r="P3" s="621"/>
      <c r="Q3" s="621"/>
      <c r="R3" s="621"/>
      <c r="S3" s="621"/>
      <c r="T3" s="621"/>
      <c r="U3" s="621"/>
      <c r="V3" s="621"/>
    </row>
    <row r="4" spans="1:22" ht="16.5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22" ht="16.5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17"/>
    </row>
    <row r="6" spans="1:22" ht="16.5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17"/>
    </row>
    <row r="7" spans="1:22" ht="10.5" customHeight="1">
      <c r="A7" s="622"/>
      <c r="B7" s="622"/>
      <c r="C7" s="622"/>
      <c r="D7" s="622"/>
      <c r="E7" s="622"/>
      <c r="F7" s="457"/>
      <c r="G7" s="622"/>
      <c r="H7" s="622"/>
      <c r="I7" s="457"/>
      <c r="J7" s="622"/>
      <c r="K7" s="622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17"/>
    </row>
    <row r="8" spans="1:22" ht="24" customHeight="1">
      <c r="A8" s="785" t="s">
        <v>5</v>
      </c>
      <c r="B8" s="786" t="s">
        <v>323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37.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0.25" customHeight="1">
      <c r="A10" s="479" t="s">
        <v>23</v>
      </c>
      <c r="B10" s="437">
        <v>540</v>
      </c>
      <c r="C10" s="438">
        <v>270</v>
      </c>
      <c r="D10" s="438">
        <v>270</v>
      </c>
      <c r="E10" s="438">
        <v>27</v>
      </c>
      <c r="F10" s="439">
        <f t="shared" ref="F10:F26" si="0">AVERAGE(B10+C10+D10)/E10</f>
        <v>40</v>
      </c>
      <c r="G10" s="438">
        <v>100</v>
      </c>
      <c r="H10" s="438">
        <v>0</v>
      </c>
      <c r="I10" s="143">
        <f t="shared" ref="I10:I26" si="1">AVERAGE(F10*8+G10+H10)/10</f>
        <v>42</v>
      </c>
      <c r="J10" s="142">
        <f t="shared" ref="J10:J26" si="2">RANK(I10,$I$10:$I$26)</f>
        <v>1</v>
      </c>
      <c r="K10" s="647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20.25" customHeight="1">
      <c r="A11" s="479" t="s">
        <v>24</v>
      </c>
      <c r="B11" s="438">
        <v>520</v>
      </c>
      <c r="C11" s="438">
        <v>260</v>
      </c>
      <c r="D11" s="438">
        <v>260</v>
      </c>
      <c r="E11" s="438">
        <v>26</v>
      </c>
      <c r="F11" s="439">
        <f t="shared" si="0"/>
        <v>40</v>
      </c>
      <c r="G11" s="438">
        <v>100</v>
      </c>
      <c r="H11" s="438">
        <v>0</v>
      </c>
      <c r="I11" s="143">
        <f t="shared" si="1"/>
        <v>42</v>
      </c>
      <c r="J11" s="142">
        <f t="shared" si="2"/>
        <v>1</v>
      </c>
      <c r="K11" s="649"/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20.25" customHeight="1">
      <c r="A12" s="479" t="s">
        <v>25</v>
      </c>
      <c r="B12" s="437">
        <v>500</v>
      </c>
      <c r="C12" s="438">
        <v>250</v>
      </c>
      <c r="D12" s="438">
        <v>250</v>
      </c>
      <c r="E12" s="438">
        <v>25</v>
      </c>
      <c r="F12" s="439">
        <f t="shared" si="0"/>
        <v>40</v>
      </c>
      <c r="G12" s="438">
        <v>100</v>
      </c>
      <c r="H12" s="438">
        <v>0</v>
      </c>
      <c r="I12" s="143">
        <f t="shared" si="1"/>
        <v>42</v>
      </c>
      <c r="J12" s="142">
        <f t="shared" si="2"/>
        <v>1</v>
      </c>
      <c r="K12" s="646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20.25" customHeight="1">
      <c r="A13" s="479" t="s">
        <v>26</v>
      </c>
      <c r="B13" s="438">
        <v>500</v>
      </c>
      <c r="C13" s="438">
        <v>250</v>
      </c>
      <c r="D13" s="438">
        <v>250</v>
      </c>
      <c r="E13" s="438">
        <v>25</v>
      </c>
      <c r="F13" s="439">
        <f t="shared" si="0"/>
        <v>40</v>
      </c>
      <c r="G13" s="438">
        <v>100</v>
      </c>
      <c r="H13" s="438">
        <v>0</v>
      </c>
      <c r="I13" s="143">
        <f t="shared" si="1"/>
        <v>42</v>
      </c>
      <c r="J13" s="142">
        <f t="shared" si="2"/>
        <v>1</v>
      </c>
      <c r="K13" s="648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20.25" customHeight="1">
      <c r="A14" s="479" t="s">
        <v>99</v>
      </c>
      <c r="B14" s="438">
        <v>540</v>
      </c>
      <c r="C14" s="438">
        <v>270</v>
      </c>
      <c r="D14" s="438">
        <v>270</v>
      </c>
      <c r="E14" s="438">
        <v>27</v>
      </c>
      <c r="F14" s="439">
        <f t="shared" si="0"/>
        <v>40</v>
      </c>
      <c r="G14" s="438">
        <v>100</v>
      </c>
      <c r="H14" s="438">
        <v>0</v>
      </c>
      <c r="I14" s="143">
        <f t="shared" si="1"/>
        <v>42</v>
      </c>
      <c r="J14" s="142">
        <f t="shared" si="2"/>
        <v>1</v>
      </c>
      <c r="K14" s="648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20.25" customHeight="1">
      <c r="A15" s="479" t="s">
        <v>31</v>
      </c>
      <c r="B15" s="438">
        <v>580</v>
      </c>
      <c r="C15" s="438">
        <v>290</v>
      </c>
      <c r="D15" s="438">
        <v>290</v>
      </c>
      <c r="E15" s="438">
        <v>29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1</v>
      </c>
      <c r="K15" s="649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20.25" customHeight="1">
      <c r="A16" s="479" t="s">
        <v>29</v>
      </c>
      <c r="B16" s="438">
        <v>499</v>
      </c>
      <c r="C16" s="438">
        <v>250</v>
      </c>
      <c r="D16" s="438">
        <v>250</v>
      </c>
      <c r="E16" s="438">
        <v>25</v>
      </c>
      <c r="F16" s="439">
        <f t="shared" si="0"/>
        <v>39.96</v>
      </c>
      <c r="G16" s="438">
        <v>100</v>
      </c>
      <c r="H16" s="438">
        <v>0</v>
      </c>
      <c r="I16" s="143">
        <f t="shared" si="1"/>
        <v>41.968000000000004</v>
      </c>
      <c r="J16" s="142">
        <f t="shared" si="2"/>
        <v>7</v>
      </c>
      <c r="K16" s="64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20.25" customHeight="1">
      <c r="A17" s="479" t="s">
        <v>32</v>
      </c>
      <c r="B17" s="437">
        <v>559</v>
      </c>
      <c r="C17" s="438">
        <v>279</v>
      </c>
      <c r="D17" s="438">
        <v>280</v>
      </c>
      <c r="E17" s="438">
        <v>28</v>
      </c>
      <c r="F17" s="439">
        <f t="shared" si="0"/>
        <v>39.928571428571431</v>
      </c>
      <c r="G17" s="438">
        <v>100</v>
      </c>
      <c r="H17" s="438">
        <v>0</v>
      </c>
      <c r="I17" s="143">
        <f t="shared" si="1"/>
        <v>41.942857142857143</v>
      </c>
      <c r="J17" s="142">
        <f t="shared" si="2"/>
        <v>8</v>
      </c>
      <c r="K17" s="64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</row>
    <row r="18" spans="1:22" ht="20.25" customHeight="1">
      <c r="A18" s="479" t="s">
        <v>30</v>
      </c>
      <c r="B18" s="438">
        <v>498</v>
      </c>
      <c r="C18" s="187">
        <v>250</v>
      </c>
      <c r="D18" s="438">
        <v>250</v>
      </c>
      <c r="E18" s="438">
        <v>25</v>
      </c>
      <c r="F18" s="439">
        <f t="shared" si="0"/>
        <v>39.92</v>
      </c>
      <c r="G18" s="438">
        <v>100</v>
      </c>
      <c r="H18" s="438">
        <v>0</v>
      </c>
      <c r="I18" s="143">
        <f t="shared" si="1"/>
        <v>41.936</v>
      </c>
      <c r="J18" s="142">
        <f t="shared" si="2"/>
        <v>9</v>
      </c>
      <c r="K18" s="658"/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20.25" customHeight="1">
      <c r="A19" s="479" t="s">
        <v>37</v>
      </c>
      <c r="B19" s="438">
        <v>538</v>
      </c>
      <c r="C19" s="187">
        <v>269</v>
      </c>
      <c r="D19" s="438">
        <v>270</v>
      </c>
      <c r="E19" s="438">
        <v>27</v>
      </c>
      <c r="F19" s="439">
        <f t="shared" si="0"/>
        <v>39.888888888888886</v>
      </c>
      <c r="G19" s="438">
        <v>100</v>
      </c>
      <c r="H19" s="438">
        <v>0</v>
      </c>
      <c r="I19" s="143">
        <f t="shared" si="1"/>
        <v>41.911111111111111</v>
      </c>
      <c r="J19" s="142">
        <f t="shared" si="2"/>
        <v>10</v>
      </c>
      <c r="K19" s="525"/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20.25" customHeight="1">
      <c r="A20" s="479" t="s">
        <v>27</v>
      </c>
      <c r="B20" s="438">
        <v>519</v>
      </c>
      <c r="C20" s="438">
        <v>258</v>
      </c>
      <c r="D20" s="438">
        <v>260</v>
      </c>
      <c r="E20" s="438">
        <v>26</v>
      </c>
      <c r="F20" s="439">
        <f t="shared" si="0"/>
        <v>39.884615384615387</v>
      </c>
      <c r="G20" s="438">
        <v>100</v>
      </c>
      <c r="H20" s="438">
        <v>0</v>
      </c>
      <c r="I20" s="143">
        <f t="shared" si="1"/>
        <v>41.907692307692308</v>
      </c>
      <c r="J20" s="142">
        <f t="shared" si="2"/>
        <v>11</v>
      </c>
      <c r="K20" s="658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20.25" customHeight="1">
      <c r="A21" s="479" t="s">
        <v>28</v>
      </c>
      <c r="B21" s="438">
        <v>477</v>
      </c>
      <c r="C21" s="438">
        <v>240</v>
      </c>
      <c r="D21" s="438">
        <v>240</v>
      </c>
      <c r="E21" s="438">
        <v>24</v>
      </c>
      <c r="F21" s="439">
        <f t="shared" si="0"/>
        <v>39.875</v>
      </c>
      <c r="G21" s="438">
        <v>100</v>
      </c>
      <c r="H21" s="438">
        <v>0</v>
      </c>
      <c r="I21" s="143">
        <f t="shared" si="1"/>
        <v>41.9</v>
      </c>
      <c r="J21" s="142">
        <f t="shared" si="2"/>
        <v>12</v>
      </c>
      <c r="K21" s="658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20.25" customHeight="1">
      <c r="A22" s="479" t="s">
        <v>33</v>
      </c>
      <c r="B22" s="438">
        <v>559</v>
      </c>
      <c r="C22" s="438">
        <v>279</v>
      </c>
      <c r="D22" s="438">
        <v>280</v>
      </c>
      <c r="E22" s="438">
        <v>28</v>
      </c>
      <c r="F22" s="439">
        <f t="shared" si="0"/>
        <v>39.928571428571431</v>
      </c>
      <c r="G22" s="438">
        <v>90</v>
      </c>
      <c r="H22" s="438">
        <v>0</v>
      </c>
      <c r="I22" s="143">
        <f t="shared" si="1"/>
        <v>40.942857142857143</v>
      </c>
      <c r="J22" s="142">
        <f t="shared" si="2"/>
        <v>13</v>
      </c>
      <c r="K22" s="659" t="s">
        <v>328</v>
      </c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22.5">
      <c r="A23" s="479" t="s">
        <v>34</v>
      </c>
      <c r="B23" s="437">
        <v>576</v>
      </c>
      <c r="C23" s="438">
        <v>288</v>
      </c>
      <c r="D23" s="438">
        <v>290</v>
      </c>
      <c r="E23" s="438">
        <v>29</v>
      </c>
      <c r="F23" s="439">
        <f t="shared" si="0"/>
        <v>39.793103448275865</v>
      </c>
      <c r="G23" s="438">
        <v>90</v>
      </c>
      <c r="H23" s="438">
        <v>0</v>
      </c>
      <c r="I23" s="143">
        <f t="shared" si="1"/>
        <v>40.834482758620695</v>
      </c>
      <c r="J23" s="142">
        <f t="shared" si="2"/>
        <v>14</v>
      </c>
      <c r="K23" s="660" t="s">
        <v>327</v>
      </c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20.25" customHeight="1">
      <c r="A24" s="479" t="s">
        <v>35</v>
      </c>
      <c r="B24" s="437">
        <v>559</v>
      </c>
      <c r="C24" s="438">
        <v>279</v>
      </c>
      <c r="D24" s="438">
        <v>280</v>
      </c>
      <c r="E24" s="438">
        <v>28</v>
      </c>
      <c r="F24" s="439">
        <f t="shared" si="0"/>
        <v>39.928571428571431</v>
      </c>
      <c r="G24" s="438">
        <v>70</v>
      </c>
      <c r="H24" s="438">
        <v>0</v>
      </c>
      <c r="I24" s="143">
        <f t="shared" si="1"/>
        <v>38.942857142857143</v>
      </c>
      <c r="J24" s="142">
        <f t="shared" si="2"/>
        <v>15</v>
      </c>
      <c r="K24" s="659" t="s">
        <v>326</v>
      </c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20.25" customHeight="1">
      <c r="A25" s="479" t="s">
        <v>36</v>
      </c>
      <c r="B25" s="437">
        <v>559</v>
      </c>
      <c r="C25" s="438">
        <v>279</v>
      </c>
      <c r="D25" s="438">
        <v>280</v>
      </c>
      <c r="E25" s="438">
        <v>28</v>
      </c>
      <c r="F25" s="439">
        <f t="shared" si="0"/>
        <v>39.928571428571431</v>
      </c>
      <c r="G25" s="438">
        <v>70</v>
      </c>
      <c r="H25" s="438">
        <v>0</v>
      </c>
      <c r="I25" s="143">
        <f t="shared" si="1"/>
        <v>38.942857142857143</v>
      </c>
      <c r="J25" s="142">
        <f t="shared" si="2"/>
        <v>15</v>
      </c>
      <c r="K25" s="525" t="s">
        <v>326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20.25" customHeight="1">
      <c r="A26" s="479" t="s">
        <v>52</v>
      </c>
      <c r="B26" s="437">
        <v>579</v>
      </c>
      <c r="C26" s="438">
        <v>290</v>
      </c>
      <c r="D26" s="438">
        <v>290</v>
      </c>
      <c r="E26" s="438">
        <v>29</v>
      </c>
      <c r="F26" s="439">
        <f t="shared" si="0"/>
        <v>39.96551724137931</v>
      </c>
      <c r="G26" s="438">
        <v>60</v>
      </c>
      <c r="H26" s="438">
        <v>0</v>
      </c>
      <c r="I26" s="143">
        <f t="shared" si="1"/>
        <v>37.972413793103449</v>
      </c>
      <c r="J26" s="142">
        <f t="shared" si="2"/>
        <v>17</v>
      </c>
      <c r="K26" s="659" t="s">
        <v>329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18.75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</row>
    <row r="28" spans="1:22" ht="18.75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4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8.75">
      <c r="A32" s="20"/>
      <c r="B32" s="20"/>
      <c r="C32" s="20"/>
      <c r="D32" s="20"/>
      <c r="E32" s="20"/>
      <c r="F32" s="29"/>
      <c r="G32" s="20"/>
      <c r="H32" s="20"/>
      <c r="I32" s="20"/>
      <c r="J32" s="28"/>
      <c r="K32" s="28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8.75">
      <c r="A33" s="26"/>
      <c r="B33" s="24"/>
      <c r="C33" s="24"/>
      <c r="D33" s="24"/>
      <c r="E33" s="24"/>
      <c r="F33" s="27"/>
      <c r="G33" s="24"/>
      <c r="H33" s="24"/>
      <c r="I33" s="20"/>
      <c r="J33" s="28"/>
      <c r="K33" s="28"/>
      <c r="L33" s="7"/>
      <c r="M33" s="24"/>
      <c r="N33" s="24"/>
      <c r="O33" s="7"/>
      <c r="P33" s="7"/>
      <c r="Q33" s="7"/>
      <c r="R33" s="7"/>
      <c r="S33" s="7"/>
      <c r="T33" s="7"/>
      <c r="U33" s="7"/>
      <c r="V33" s="7"/>
    </row>
    <row r="34" spans="1:22" ht="18.75">
      <c r="A34" s="26"/>
      <c r="B34" s="24"/>
      <c r="C34" s="24"/>
      <c r="D34" s="24"/>
      <c r="E34" s="24"/>
      <c r="F34" s="27"/>
      <c r="G34" s="24"/>
      <c r="H34" s="24"/>
      <c r="I34" s="7"/>
      <c r="J34" s="7"/>
      <c r="K34" s="7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>
      <c r="A35" s="26"/>
      <c r="B35" s="24"/>
      <c r="C35" s="24"/>
      <c r="D35" s="24"/>
      <c r="E35" s="24"/>
      <c r="F35" s="27"/>
      <c r="G35" s="24"/>
      <c r="H35" s="24"/>
      <c r="I35" s="27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>
      <c r="A36" s="26"/>
      <c r="B36" s="24"/>
      <c r="C36" s="24"/>
      <c r="D36" s="24"/>
      <c r="E36" s="24"/>
      <c r="F36" s="27"/>
      <c r="G36" s="24"/>
      <c r="H36" s="24"/>
      <c r="I36" s="27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</sheetData>
  <sortState ref="A11:K25">
    <sortCondition ref="J10:J25"/>
  </sortState>
  <mergeCells count="18">
    <mergeCell ref="A31:F31"/>
    <mergeCell ref="I31:K31"/>
    <mergeCell ref="A4:K4"/>
    <mergeCell ref="G3:K3"/>
    <mergeCell ref="I27:K27"/>
    <mergeCell ref="A3:F3"/>
    <mergeCell ref="A5:K5"/>
    <mergeCell ref="A6:K6"/>
    <mergeCell ref="A8:A9"/>
    <mergeCell ref="B8:J8"/>
    <mergeCell ref="K8:K9"/>
    <mergeCell ref="A1:F1"/>
    <mergeCell ref="G1:K1"/>
    <mergeCell ref="A2:F2"/>
    <mergeCell ref="A27:G29"/>
    <mergeCell ref="I28:K28"/>
    <mergeCell ref="H29:J29"/>
    <mergeCell ref="G2:V2"/>
  </mergeCells>
  <pageMargins left="0.54" right="0.2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F33"/>
  <sheetViews>
    <sheetView topLeftCell="A4" workbookViewId="0">
      <selection activeCell="O12" sqref="O12"/>
    </sheetView>
  </sheetViews>
  <sheetFormatPr defaultColWidth="9.125" defaultRowHeight="18.75"/>
  <cols>
    <col min="1" max="1" width="8.625" style="18" customWidth="1"/>
    <col min="2" max="3" width="8.625" style="13" customWidth="1"/>
    <col min="4" max="4" width="8.625" style="459" customWidth="1"/>
    <col min="5" max="7" width="8.625" style="13" customWidth="1"/>
    <col min="8" max="8" width="21.875" style="13" customWidth="1"/>
    <col min="9" max="16" width="9.125" style="13"/>
    <col min="17" max="19" width="9.125" style="50"/>
    <col min="20" max="37" width="9.125" style="51"/>
    <col min="38" max="40" width="9.125" style="50"/>
    <col min="41" max="58" width="9.125" style="51"/>
    <col min="59" max="16384" width="9.125" style="50"/>
  </cols>
  <sheetData>
    <row r="1" spans="1:58">
      <c r="A1" s="743" t="s">
        <v>325</v>
      </c>
      <c r="B1" s="743"/>
      <c r="C1" s="743"/>
      <c r="D1" s="743"/>
      <c r="E1" s="744" t="s">
        <v>1</v>
      </c>
      <c r="F1" s="744"/>
      <c r="G1" s="744"/>
      <c r="H1" s="744"/>
      <c r="I1" s="455"/>
      <c r="J1" s="455"/>
      <c r="K1" s="455"/>
      <c r="L1" s="455"/>
      <c r="M1" s="455"/>
      <c r="N1" s="455"/>
      <c r="O1" s="455"/>
      <c r="P1" s="455"/>
      <c r="Q1" s="455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</row>
    <row r="2" spans="1:58">
      <c r="A2" s="748" t="s">
        <v>2</v>
      </c>
      <c r="B2" s="748"/>
      <c r="C2" s="748"/>
      <c r="D2" s="748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</row>
    <row r="3" spans="1:58">
      <c r="A3" s="748" t="s">
        <v>3</v>
      </c>
      <c r="B3" s="748"/>
      <c r="C3" s="748"/>
      <c r="D3" s="748"/>
      <c r="E3" s="757" t="s">
        <v>330</v>
      </c>
      <c r="F3" s="757"/>
      <c r="G3" s="757"/>
      <c r="H3" s="757"/>
      <c r="I3" s="398"/>
      <c r="J3" s="398"/>
      <c r="K3" s="398"/>
      <c r="L3" s="398"/>
      <c r="M3" s="398"/>
      <c r="N3" s="398"/>
      <c r="O3" s="398"/>
      <c r="P3" s="398"/>
      <c r="Q3" s="398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</row>
    <row r="4" spans="1:58">
      <c r="A4" s="802"/>
      <c r="B4" s="802"/>
      <c r="C4" s="802"/>
      <c r="D4" s="802"/>
      <c r="E4" s="452"/>
      <c r="F4" s="412"/>
      <c r="G4" s="399"/>
      <c r="H4" s="456"/>
      <c r="I4" s="456"/>
      <c r="J4" s="456"/>
      <c r="K4" s="456"/>
      <c r="L4" s="456"/>
      <c r="M4" s="456"/>
      <c r="N4" s="456"/>
      <c r="O4" s="456"/>
      <c r="P4" s="456"/>
      <c r="Q4" s="456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</row>
    <row r="5" spans="1:58">
      <c r="A5" s="462"/>
      <c r="B5" s="453"/>
      <c r="C5" s="453"/>
      <c r="D5" s="453"/>
      <c r="E5" s="452" t="s">
        <v>142</v>
      </c>
      <c r="F5" s="412"/>
      <c r="G5" s="399"/>
      <c r="H5" s="456"/>
      <c r="I5" s="456"/>
      <c r="J5" s="456"/>
      <c r="K5" s="456"/>
      <c r="L5" s="456"/>
      <c r="M5" s="456"/>
      <c r="N5" s="456"/>
      <c r="O5" s="456"/>
      <c r="P5" s="456"/>
      <c r="Q5" s="456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</row>
    <row r="6" spans="1:58">
      <c r="A6" s="747" t="s">
        <v>233</v>
      </c>
      <c r="B6" s="747"/>
      <c r="C6" s="747"/>
      <c r="D6" s="747"/>
      <c r="E6" s="747"/>
      <c r="F6" s="747"/>
      <c r="G6" s="747"/>
      <c r="H6" s="747"/>
      <c r="I6" s="49"/>
      <c r="J6" s="49"/>
      <c r="K6" s="49"/>
      <c r="L6" s="49"/>
      <c r="M6" s="49"/>
      <c r="N6" s="49"/>
      <c r="O6" s="49"/>
      <c r="P6" s="49"/>
      <c r="Q6" s="452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58">
      <c r="A7" s="801" t="s">
        <v>305</v>
      </c>
      <c r="B7" s="801"/>
      <c r="C7" s="801"/>
      <c r="D7" s="801"/>
      <c r="E7" s="801"/>
      <c r="F7" s="801"/>
      <c r="G7" s="801"/>
      <c r="H7" s="801"/>
      <c r="I7" s="49"/>
      <c r="J7" s="49"/>
      <c r="K7" s="49"/>
      <c r="L7" s="49"/>
      <c r="M7" s="49"/>
      <c r="N7" s="49"/>
      <c r="O7" s="49"/>
      <c r="P7" s="49"/>
      <c r="Q7" s="452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8" spans="1:58" ht="18.75" customHeight="1">
      <c r="A8" s="400"/>
      <c r="B8" s="400"/>
      <c r="C8" s="400"/>
      <c r="D8" s="400"/>
      <c r="E8" s="400"/>
      <c r="F8" s="400"/>
      <c r="G8" s="400"/>
      <c r="H8" s="400"/>
      <c r="I8" s="49"/>
      <c r="J8" s="49"/>
      <c r="K8" s="49"/>
      <c r="L8" s="49"/>
      <c r="M8" s="49"/>
      <c r="N8" s="49"/>
      <c r="O8" s="49"/>
      <c r="P8" s="49"/>
      <c r="Q8" s="452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</row>
    <row r="9" spans="1:58" ht="25.5" customHeight="1">
      <c r="A9" s="789" t="s">
        <v>53</v>
      </c>
      <c r="B9" s="797" t="s">
        <v>62</v>
      </c>
      <c r="C9" s="798"/>
      <c r="D9" s="798"/>
      <c r="E9" s="798"/>
      <c r="F9" s="798"/>
      <c r="G9" s="799"/>
      <c r="H9" s="795" t="s">
        <v>55</v>
      </c>
      <c r="I9" s="49"/>
      <c r="J9" s="49"/>
      <c r="K9" s="49"/>
      <c r="L9" s="49"/>
      <c r="M9" s="49"/>
      <c r="N9" s="49"/>
      <c r="O9" s="49"/>
      <c r="P9" s="49"/>
      <c r="Q9" s="452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</row>
    <row r="10" spans="1:58" ht="36.75" customHeight="1">
      <c r="A10" s="790"/>
      <c r="B10" s="137" t="s">
        <v>57</v>
      </c>
      <c r="C10" s="137" t="s">
        <v>58</v>
      </c>
      <c r="D10" s="138" t="s">
        <v>59</v>
      </c>
      <c r="E10" s="138" t="s">
        <v>60</v>
      </c>
      <c r="F10" s="435" t="s">
        <v>232</v>
      </c>
      <c r="G10" s="25" t="s">
        <v>203</v>
      </c>
      <c r="H10" s="796"/>
      <c r="I10" s="52"/>
      <c r="J10" s="52"/>
      <c r="K10" s="52"/>
      <c r="L10" s="52"/>
      <c r="M10" s="52"/>
      <c r="N10" s="52"/>
      <c r="O10" s="52"/>
      <c r="P10" s="52"/>
      <c r="Q10" s="52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</row>
    <row r="11" spans="1:58" ht="23.25" customHeight="1">
      <c r="A11" s="479" t="str">
        <f>'Tuần 5-9'!A20</f>
        <v>8A2</v>
      </c>
      <c r="B11" s="439">
        <v>42</v>
      </c>
      <c r="C11" s="439">
        <v>42</v>
      </c>
      <c r="D11" s="662">
        <f>'Tuần 5-9'!I20</f>
        <v>42.471428571428575</v>
      </c>
      <c r="E11" s="662">
        <v>41.907692307692308</v>
      </c>
      <c r="F11" s="436">
        <f t="shared" ref="F11:F27" si="0">AVERAGE(B11+C11+D11+E11)/4</f>
        <v>42.094780219780219</v>
      </c>
      <c r="G11" s="25">
        <f t="shared" ref="G11:G27" si="1">RANK(F11,$F$11:$F$27)</f>
        <v>1</v>
      </c>
      <c r="H11" s="42"/>
      <c r="I11" s="465"/>
      <c r="J11" s="466"/>
      <c r="K11" s="466"/>
      <c r="L11" s="466"/>
      <c r="M11" s="466"/>
      <c r="N11" s="466"/>
      <c r="O11" s="466"/>
      <c r="P11" s="466"/>
      <c r="Q11" s="466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</row>
    <row r="12" spans="1:58" ht="23.25" customHeight="1">
      <c r="A12" s="479" t="str">
        <f>'Tuần 5-9'!A11</f>
        <v>6A2</v>
      </c>
      <c r="B12" s="439">
        <v>42</v>
      </c>
      <c r="C12" s="439">
        <v>42</v>
      </c>
      <c r="D12" s="662">
        <f>'Tuần 5-9'!I11</f>
        <v>42</v>
      </c>
      <c r="E12" s="662">
        <v>42</v>
      </c>
      <c r="F12" s="436">
        <f t="shared" si="0"/>
        <v>42</v>
      </c>
      <c r="G12" s="25">
        <f t="shared" si="1"/>
        <v>2</v>
      </c>
      <c r="H12" s="42"/>
      <c r="I12" s="466"/>
      <c r="J12" s="466"/>
      <c r="K12" s="466"/>
      <c r="L12" s="466"/>
      <c r="M12" s="466"/>
      <c r="N12" s="466"/>
      <c r="O12" s="466"/>
      <c r="P12" s="466"/>
      <c r="Q12" s="466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</row>
    <row r="13" spans="1:58" ht="23.25" customHeight="1">
      <c r="A13" s="479" t="str">
        <f>'Tuần 5-9'!A13</f>
        <v>6A4</v>
      </c>
      <c r="B13" s="439">
        <v>42</v>
      </c>
      <c r="C13" s="439">
        <v>42</v>
      </c>
      <c r="D13" s="662">
        <f>'Tuần 5-9'!I13</f>
        <v>42</v>
      </c>
      <c r="E13" s="662">
        <v>42</v>
      </c>
      <c r="F13" s="436">
        <f t="shared" si="0"/>
        <v>42</v>
      </c>
      <c r="G13" s="25">
        <f t="shared" si="1"/>
        <v>2</v>
      </c>
      <c r="H13" s="42"/>
      <c r="I13" s="466"/>
      <c r="J13" s="467"/>
      <c r="K13" s="466"/>
      <c r="L13" s="466"/>
      <c r="M13" s="466"/>
      <c r="N13" s="466"/>
      <c r="O13" s="466"/>
      <c r="P13" s="466"/>
      <c r="Q13" s="466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</row>
    <row r="14" spans="1:58" ht="23.25" customHeight="1">
      <c r="A14" s="479" t="str">
        <f>'Tuần 5-9'!A17</f>
        <v>6A8</v>
      </c>
      <c r="B14" s="439">
        <v>42</v>
      </c>
      <c r="C14" s="439">
        <v>42</v>
      </c>
      <c r="D14" s="662">
        <f>'Tuần 5-9'!I17</f>
        <v>42</v>
      </c>
      <c r="E14" s="662">
        <v>41.942857142857143</v>
      </c>
      <c r="F14" s="436">
        <f t="shared" si="0"/>
        <v>41.985714285714288</v>
      </c>
      <c r="G14" s="25">
        <f t="shared" si="1"/>
        <v>4</v>
      </c>
      <c r="H14" s="42"/>
      <c r="I14" s="466"/>
      <c r="J14" s="466"/>
      <c r="K14" s="466"/>
      <c r="L14" s="466"/>
      <c r="M14" s="466"/>
      <c r="N14" s="466"/>
      <c r="O14" s="466"/>
      <c r="P14" s="466"/>
      <c r="Q14" s="466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</row>
    <row r="15" spans="1:58" ht="23.25" customHeight="1">
      <c r="A15" s="479" t="str">
        <f>'Tuần 5-9'!A12</f>
        <v>6A3</v>
      </c>
      <c r="B15" s="439">
        <v>41.938461538461539</v>
      </c>
      <c r="C15" s="439">
        <v>42</v>
      </c>
      <c r="D15" s="662">
        <f>'Tuần 5-9'!I12</f>
        <v>42</v>
      </c>
      <c r="E15" s="662">
        <v>42</v>
      </c>
      <c r="F15" s="436">
        <f t="shared" si="0"/>
        <v>41.984615384615381</v>
      </c>
      <c r="G15" s="25">
        <f t="shared" si="1"/>
        <v>5</v>
      </c>
      <c r="H15" s="42"/>
      <c r="I15" s="466"/>
      <c r="J15" s="466"/>
      <c r="K15" s="466"/>
      <c r="L15" s="466"/>
      <c r="M15" s="466"/>
      <c r="N15" s="466"/>
      <c r="O15" s="466"/>
      <c r="P15" s="466"/>
      <c r="Q15" s="466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</row>
    <row r="16" spans="1:58" ht="23.25" customHeight="1">
      <c r="A16" s="479" t="str">
        <f>'Tuần 5-9'!A15</f>
        <v>6A6</v>
      </c>
      <c r="B16" s="439">
        <v>42</v>
      </c>
      <c r="C16" s="439">
        <v>41.938461538461539</v>
      </c>
      <c r="D16" s="662">
        <f>'Tuần 5-9'!I15</f>
        <v>42</v>
      </c>
      <c r="E16" s="662">
        <v>42</v>
      </c>
      <c r="F16" s="436">
        <f t="shared" si="0"/>
        <v>41.984615384615381</v>
      </c>
      <c r="G16" s="25">
        <f t="shared" si="1"/>
        <v>5</v>
      </c>
      <c r="H16" s="42"/>
      <c r="I16" s="466"/>
      <c r="J16" s="466"/>
      <c r="K16" s="466"/>
      <c r="L16" s="466"/>
      <c r="M16" s="466"/>
      <c r="N16" s="466"/>
      <c r="O16" s="466"/>
      <c r="P16" s="466"/>
      <c r="Q16" s="466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</row>
    <row r="17" spans="1:58" ht="23.25" customHeight="1">
      <c r="A17" s="479" t="str">
        <f>'Tuần 5-9'!A18</f>
        <v>7A1</v>
      </c>
      <c r="B17" s="439">
        <v>42</v>
      </c>
      <c r="C17" s="439">
        <v>42</v>
      </c>
      <c r="D17" s="662">
        <f>'Tuần 5-9'!I18</f>
        <v>42</v>
      </c>
      <c r="E17" s="662">
        <v>41.936</v>
      </c>
      <c r="F17" s="436">
        <f t="shared" si="0"/>
        <v>41.984000000000002</v>
      </c>
      <c r="G17" s="25">
        <f t="shared" si="1"/>
        <v>7</v>
      </c>
      <c r="H17" s="625"/>
      <c r="I17" s="466"/>
      <c r="J17" s="466"/>
      <c r="K17" s="466"/>
      <c r="L17" s="466"/>
      <c r="M17" s="466"/>
      <c r="N17" s="466"/>
      <c r="O17" s="466"/>
      <c r="P17" s="466"/>
      <c r="Q17" s="466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</row>
    <row r="18" spans="1:58" ht="23.25" customHeight="1">
      <c r="A18" s="479" t="str">
        <f>'Tuần 5-9'!A19</f>
        <v>8A1</v>
      </c>
      <c r="B18" s="439">
        <v>42</v>
      </c>
      <c r="C18" s="439">
        <v>42</v>
      </c>
      <c r="D18" s="662">
        <f>'Tuần 5-9'!I19</f>
        <v>42</v>
      </c>
      <c r="E18" s="662">
        <v>41.911111111111111</v>
      </c>
      <c r="F18" s="436">
        <f t="shared" si="0"/>
        <v>41.977777777777774</v>
      </c>
      <c r="G18" s="25">
        <f t="shared" si="1"/>
        <v>8</v>
      </c>
      <c r="H18" s="42"/>
      <c r="I18" s="466"/>
      <c r="J18" s="466"/>
      <c r="K18" s="466"/>
      <c r="L18" s="466"/>
      <c r="M18" s="466"/>
      <c r="N18" s="466"/>
      <c r="O18" s="466"/>
      <c r="P18" s="466"/>
      <c r="Q18" s="466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</row>
    <row r="19" spans="1:58" ht="23.25" customHeight="1">
      <c r="A19" s="479" t="str">
        <f>'Tuần 5-9'!A14</f>
        <v>6A5</v>
      </c>
      <c r="B19" s="439">
        <v>42</v>
      </c>
      <c r="C19" s="439">
        <v>41.907692307692308</v>
      </c>
      <c r="D19" s="662">
        <f>'Tuần 5-9'!I14</f>
        <v>41.904000000000003</v>
      </c>
      <c r="E19" s="662">
        <v>42</v>
      </c>
      <c r="F19" s="436">
        <f t="shared" si="0"/>
        <v>41.952923076923078</v>
      </c>
      <c r="G19" s="25">
        <f t="shared" si="1"/>
        <v>9</v>
      </c>
      <c r="H19" s="42"/>
      <c r="I19" s="466"/>
      <c r="J19" s="466"/>
      <c r="K19" s="466"/>
      <c r="L19" s="466"/>
      <c r="M19" s="466"/>
      <c r="N19" s="466"/>
      <c r="O19" s="466"/>
      <c r="P19" s="466"/>
      <c r="Q19" s="466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</row>
    <row r="20" spans="1:58" ht="23.25" customHeight="1">
      <c r="A20" s="479" t="str">
        <f>'Tuần 5-9'!A16</f>
        <v>6A7</v>
      </c>
      <c r="B20" s="439">
        <v>41.876923076923077</v>
      </c>
      <c r="C20" s="439">
        <v>41.881481481481487</v>
      </c>
      <c r="D20" s="662">
        <f>'Tuần 5-9'!I16</f>
        <v>41.969230769230769</v>
      </c>
      <c r="E20" s="662">
        <v>41.968000000000004</v>
      </c>
      <c r="F20" s="436">
        <f t="shared" si="0"/>
        <v>41.923908831908832</v>
      </c>
      <c r="G20" s="25">
        <f t="shared" si="1"/>
        <v>10</v>
      </c>
      <c r="H20" s="42"/>
      <c r="I20" s="466"/>
      <c r="J20" s="466"/>
      <c r="K20" s="466"/>
      <c r="L20" s="466"/>
      <c r="M20" s="466"/>
      <c r="N20" s="466"/>
      <c r="O20" s="466"/>
      <c r="P20" s="466"/>
      <c r="Q20" s="466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</row>
    <row r="21" spans="1:58" ht="23.25" customHeight="1">
      <c r="A21" s="479" t="str">
        <f>'Tuần 5-9'!A10</f>
        <v>6A1</v>
      </c>
      <c r="B21" s="439">
        <v>42</v>
      </c>
      <c r="C21" s="439">
        <v>41</v>
      </c>
      <c r="D21" s="662">
        <f>'Tuần 5-9'!I10</f>
        <v>42</v>
      </c>
      <c r="E21" s="662">
        <v>42</v>
      </c>
      <c r="F21" s="436">
        <f t="shared" si="0"/>
        <v>41.75</v>
      </c>
      <c r="G21" s="25">
        <f t="shared" si="1"/>
        <v>11</v>
      </c>
      <c r="H21" s="42"/>
      <c r="I21" s="466"/>
      <c r="J21" s="466"/>
      <c r="K21" s="466"/>
      <c r="L21" s="466"/>
      <c r="M21" s="466"/>
      <c r="N21" s="466"/>
      <c r="O21" s="466"/>
      <c r="P21" s="466"/>
      <c r="Q21" s="466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</row>
    <row r="22" spans="1:58" ht="23.25" customHeight="1">
      <c r="A22" s="479" t="str">
        <f>'Tuần 5-9'!A25</f>
        <v>8A7</v>
      </c>
      <c r="B22" s="439">
        <v>42</v>
      </c>
      <c r="C22" s="439">
        <v>40.971428571428575</v>
      </c>
      <c r="D22" s="662">
        <f>'Tuần 5-9'!I25</f>
        <v>42</v>
      </c>
      <c r="E22" s="661">
        <v>41.91</v>
      </c>
      <c r="F22" s="436">
        <f t="shared" si="0"/>
        <v>41.720357142857139</v>
      </c>
      <c r="G22" s="25">
        <f t="shared" si="1"/>
        <v>12</v>
      </c>
      <c r="H22" s="625"/>
      <c r="I22" s="466"/>
      <c r="J22" s="466"/>
      <c r="K22" s="466"/>
      <c r="L22" s="466"/>
      <c r="M22" s="466"/>
      <c r="N22" s="466"/>
      <c r="O22" s="466"/>
      <c r="P22" s="466"/>
      <c r="Q22" s="466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</row>
    <row r="23" spans="1:58" ht="23.25" customHeight="1">
      <c r="A23" s="479" t="str">
        <f>'Tuần 5-9'!A21</f>
        <v>8A3</v>
      </c>
      <c r="B23" s="439">
        <v>41.911111111111111</v>
      </c>
      <c r="C23" s="439">
        <v>42</v>
      </c>
      <c r="D23" s="662">
        <f>'Tuần 5-9'!I21</f>
        <v>40.857142857142854</v>
      </c>
      <c r="E23" s="662">
        <v>41.9</v>
      </c>
      <c r="F23" s="436">
        <f t="shared" si="0"/>
        <v>41.667063492063491</v>
      </c>
      <c r="G23" s="25">
        <f t="shared" si="1"/>
        <v>13</v>
      </c>
      <c r="H23" s="42"/>
      <c r="I23" s="466"/>
      <c r="J23" s="466"/>
      <c r="K23" s="466"/>
      <c r="L23" s="466"/>
      <c r="M23" s="466"/>
      <c r="N23" s="466"/>
      <c r="O23" s="466"/>
      <c r="P23" s="466"/>
      <c r="Q23" s="466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</row>
    <row r="24" spans="1:58" ht="23.25" customHeight="1">
      <c r="A24" s="479" t="str">
        <f>'Tuần 5-9'!A22</f>
        <v>8A4</v>
      </c>
      <c r="B24" s="439">
        <v>41.822222222222223</v>
      </c>
      <c r="C24" s="439">
        <v>41.51428571428572</v>
      </c>
      <c r="D24" s="662">
        <f>'Tuần 5-9'!I22</f>
        <v>41.91724137931034</v>
      </c>
      <c r="E24" s="662">
        <v>40.942857142857143</v>
      </c>
      <c r="F24" s="436">
        <f t="shared" si="0"/>
        <v>41.549151614668858</v>
      </c>
      <c r="G24" s="25">
        <f t="shared" si="1"/>
        <v>14</v>
      </c>
      <c r="H24" s="42"/>
      <c r="I24" s="466"/>
      <c r="J24" s="466"/>
      <c r="K24" s="466"/>
      <c r="L24" s="466"/>
      <c r="M24" s="466"/>
      <c r="N24" s="466"/>
      <c r="O24" s="466"/>
      <c r="P24" s="466"/>
      <c r="Q24" s="466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</row>
    <row r="25" spans="1:58" ht="23.25" customHeight="1">
      <c r="A25" s="479" t="str">
        <f>'Tuần 5-9'!A24</f>
        <v>8A6</v>
      </c>
      <c r="B25" s="439">
        <v>42</v>
      </c>
      <c r="C25" s="439">
        <v>42</v>
      </c>
      <c r="D25" s="662">
        <f>'Tuần 5-9'!I24</f>
        <v>42</v>
      </c>
      <c r="E25" s="662">
        <v>38.942857142857143</v>
      </c>
      <c r="F25" s="436">
        <f t="shared" si="0"/>
        <v>41.235714285714288</v>
      </c>
      <c r="G25" s="25">
        <f t="shared" si="1"/>
        <v>15</v>
      </c>
      <c r="H25" s="42"/>
      <c r="I25" s="466"/>
      <c r="J25" s="466"/>
      <c r="K25" s="466"/>
      <c r="L25" s="466"/>
      <c r="M25" s="466"/>
      <c r="N25" s="466"/>
      <c r="O25" s="466"/>
      <c r="P25" s="466"/>
      <c r="Q25" s="466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</row>
    <row r="26" spans="1:58" ht="23.25" customHeight="1">
      <c r="A26" s="479" t="str">
        <f>'Tuần 5-9'!A23</f>
        <v>8A5</v>
      </c>
      <c r="B26" s="439">
        <v>41.955555555555556</v>
      </c>
      <c r="C26" s="439">
        <v>40.971428571428575</v>
      </c>
      <c r="D26" s="662">
        <f>'Tuần 5-9'!I23</f>
        <v>41</v>
      </c>
      <c r="E26" s="662">
        <v>40.834482758620695</v>
      </c>
      <c r="F26" s="436">
        <f t="shared" si="0"/>
        <v>41.190366721401205</v>
      </c>
      <c r="G26" s="25">
        <f t="shared" si="1"/>
        <v>16</v>
      </c>
      <c r="H26" s="42"/>
      <c r="I26" s="466"/>
      <c r="J26" s="466"/>
      <c r="K26" s="466"/>
      <c r="L26" s="466"/>
      <c r="M26" s="466"/>
      <c r="N26" s="466"/>
      <c r="O26" s="466"/>
      <c r="P26" s="466"/>
      <c r="Q26" s="466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</row>
    <row r="27" spans="1:58">
      <c r="A27" s="479" t="str">
        <f>'Tuần 5-9'!A26</f>
        <v>8A8</v>
      </c>
      <c r="B27" s="439">
        <v>42</v>
      </c>
      <c r="C27" s="661">
        <v>41.903030303030299</v>
      </c>
      <c r="D27" s="662">
        <f>'Tuần 5-9'!I26</f>
        <v>41.972413793103449</v>
      </c>
      <c r="E27" s="661">
        <v>37.972413793103449</v>
      </c>
      <c r="F27" s="436">
        <f t="shared" si="0"/>
        <v>40.961964472309297</v>
      </c>
      <c r="G27" s="25">
        <f t="shared" si="1"/>
        <v>17</v>
      </c>
      <c r="H27" s="625"/>
      <c r="I27" s="466"/>
      <c r="J27" s="466"/>
      <c r="K27" s="466"/>
      <c r="L27" s="466"/>
      <c r="M27" s="466"/>
      <c r="N27" s="466"/>
      <c r="O27" s="466"/>
      <c r="P27" s="466"/>
      <c r="Q27" s="466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</row>
    <row r="28" spans="1:58">
      <c r="A28" s="800"/>
      <c r="B28" s="800"/>
      <c r="C28" s="800"/>
      <c r="D28" s="800"/>
      <c r="E28" s="374"/>
      <c r="F28" s="419"/>
      <c r="G28" s="419"/>
      <c r="H28" s="466"/>
      <c r="I28" s="466"/>
      <c r="J28" s="466"/>
      <c r="K28" s="466"/>
      <c r="L28" s="466"/>
      <c r="M28" s="466"/>
      <c r="N28" s="466"/>
      <c r="O28" s="466"/>
      <c r="P28" s="466"/>
      <c r="Q28" s="466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</row>
    <row r="29" spans="1:58">
      <c r="A29" s="374"/>
      <c r="B29" s="374"/>
      <c r="C29" s="374"/>
      <c r="D29" s="415"/>
      <c r="E29" s="374"/>
      <c r="F29" s="419"/>
      <c r="G29" s="419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</row>
    <row r="30" spans="1:58">
      <c r="A30" s="374"/>
      <c r="B30" s="374"/>
      <c r="C30" s="374"/>
      <c r="D30" s="415"/>
      <c r="E30" s="374"/>
      <c r="F30" s="419"/>
      <c r="G30" s="419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</row>
    <row r="31" spans="1:58">
      <c r="A31" s="374"/>
      <c r="B31" s="374"/>
      <c r="C31" s="374"/>
      <c r="D31" s="415"/>
      <c r="E31" s="374"/>
      <c r="F31" s="759"/>
      <c r="G31" s="759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</row>
    <row r="32" spans="1:58">
      <c r="A32" s="800"/>
      <c r="B32" s="800"/>
      <c r="C32" s="800"/>
      <c r="D32" s="800"/>
      <c r="E32" s="374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</row>
    <row r="33" spans="1:58">
      <c r="A33" s="53"/>
      <c r="B33" s="53"/>
      <c r="C33" s="53"/>
      <c r="D33" s="53"/>
      <c r="E33" s="53"/>
      <c r="F33" s="56"/>
      <c r="G33" s="56"/>
      <c r="H33" s="50"/>
      <c r="I33" s="50"/>
      <c r="J33" s="50"/>
      <c r="K33" s="50"/>
      <c r="L33" s="50"/>
      <c r="M33" s="50"/>
      <c r="N33" s="50"/>
      <c r="O33" s="50"/>
      <c r="P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</row>
  </sheetData>
  <sortState ref="A12:H27">
    <sortCondition ref="G11:G27"/>
  </sortState>
  <mergeCells count="15">
    <mergeCell ref="A6:H6"/>
    <mergeCell ref="A7:H7"/>
    <mergeCell ref="A1:D1"/>
    <mergeCell ref="A2:D2"/>
    <mergeCell ref="A3:D3"/>
    <mergeCell ref="A4:D4"/>
    <mergeCell ref="E2:Q2"/>
    <mergeCell ref="E1:H1"/>
    <mergeCell ref="E3:H3"/>
    <mergeCell ref="H9:H10"/>
    <mergeCell ref="B9:G9"/>
    <mergeCell ref="A32:D32"/>
    <mergeCell ref="A9:A10"/>
    <mergeCell ref="A28:D28"/>
    <mergeCell ref="F31:G31"/>
  </mergeCells>
  <pageMargins left="0.75" right="0.2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L33"/>
  <sheetViews>
    <sheetView topLeftCell="A13" workbookViewId="0">
      <selection activeCell="P18" sqref="P18"/>
    </sheetView>
  </sheetViews>
  <sheetFormatPr defaultRowHeight="18.75"/>
  <cols>
    <col min="1" max="1" width="6.375" style="26" customWidth="1"/>
    <col min="2" max="5" width="6.375" style="24" customWidth="1"/>
    <col min="6" max="6" width="6.375" style="27" customWidth="1"/>
    <col min="7" max="8" width="6.375" style="24" customWidth="1"/>
    <col min="9" max="9" width="6.375" style="27" customWidth="1"/>
    <col min="10" max="10" width="6.375" style="24" customWidth="1"/>
    <col min="11" max="11" width="19.5" style="24" customWidth="1"/>
    <col min="12" max="22" width="9.125" style="24"/>
    <col min="23" max="25" width="9.125" style="7"/>
    <col min="26" max="43" width="9.125" style="8"/>
    <col min="44" max="46" width="9.125" style="7"/>
    <col min="47" max="64" width="9.125" style="8"/>
    <col min="65" max="256" width="9.125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.125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.125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.125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.125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.125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.125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.125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.125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.125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.125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.125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.125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.125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.125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.125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.125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.125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.125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.125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.125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.125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.125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.125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.125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.125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.125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.125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.125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.125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.125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.125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.125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.125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.125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.125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.125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.125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.125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.125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.125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.125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.125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.125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.125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.125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.125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.125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.125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.125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.125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.125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.125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.125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.125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.125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.125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.125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.125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.125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.125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.125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.125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.125" style="7"/>
  </cols>
  <sheetData>
    <row r="1" spans="1:64" ht="17.25" customHeight="1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 ht="17.25" customHeight="1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7.25" customHeight="1">
      <c r="A3" s="748" t="s">
        <v>3</v>
      </c>
      <c r="B3" s="748"/>
      <c r="C3" s="748"/>
      <c r="D3" s="748"/>
      <c r="E3" s="748"/>
      <c r="F3" s="748"/>
      <c r="G3" s="784" t="s">
        <v>336</v>
      </c>
      <c r="H3" s="784"/>
      <c r="I3" s="784"/>
      <c r="J3" s="784"/>
      <c r="K3" s="784"/>
      <c r="L3" s="460"/>
      <c r="M3" s="460"/>
      <c r="N3" s="655"/>
      <c r="O3" s="655"/>
      <c r="P3" s="655"/>
      <c r="Q3" s="655"/>
      <c r="R3" s="655"/>
      <c r="S3" s="655"/>
      <c r="T3" s="655"/>
      <c r="U3" s="655"/>
      <c r="V3" s="655"/>
    </row>
    <row r="4" spans="1:64" ht="17.2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7.2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54"/>
      <c r="M5" s="654"/>
      <c r="N5" s="654"/>
      <c r="O5" s="654"/>
      <c r="P5" s="654"/>
      <c r="Q5" s="654"/>
      <c r="R5" s="654"/>
      <c r="S5" s="654"/>
      <c r="T5" s="654"/>
      <c r="U5" s="654"/>
      <c r="V5" s="656"/>
    </row>
    <row r="6" spans="1:64" ht="17.2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6"/>
    </row>
    <row r="7" spans="1:64" ht="12" customHeight="1">
      <c r="A7" s="657"/>
      <c r="B7" s="657"/>
      <c r="C7" s="657"/>
      <c r="D7" s="657"/>
      <c r="E7" s="657"/>
      <c r="F7" s="457"/>
      <c r="G7" s="657"/>
      <c r="H7" s="657"/>
      <c r="I7" s="457"/>
      <c r="J7" s="657"/>
      <c r="K7" s="657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6"/>
    </row>
    <row r="8" spans="1:64" ht="26.25" customHeight="1">
      <c r="A8" s="785" t="s">
        <v>5</v>
      </c>
      <c r="B8" s="786" t="s">
        <v>337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4.2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479" t="s">
        <v>23</v>
      </c>
      <c r="B10" s="438">
        <v>480</v>
      </c>
      <c r="C10" s="438">
        <v>240</v>
      </c>
      <c r="D10" s="438">
        <v>240</v>
      </c>
      <c r="E10" s="438">
        <v>24</v>
      </c>
      <c r="F10" s="439">
        <f t="shared" ref="F10:F26" si="0">AVERAGE(B10+C10+D10)/E10</f>
        <v>40</v>
      </c>
      <c r="G10" s="438">
        <v>100</v>
      </c>
      <c r="H10" s="438">
        <v>0</v>
      </c>
      <c r="I10" s="143">
        <f t="shared" ref="I10:I26" si="1">AVERAGE(F10*8+G10+H10)/10</f>
        <v>42</v>
      </c>
      <c r="J10" s="142">
        <f t="shared" ref="J10:J26" si="2">RANK(I10,$I$10:$I$26)</f>
        <v>2</v>
      </c>
      <c r="K10" s="669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479" t="s">
        <v>24</v>
      </c>
      <c r="B11" s="437">
        <v>480</v>
      </c>
      <c r="C11" s="438">
        <v>240</v>
      </c>
      <c r="D11" s="438">
        <v>240</v>
      </c>
      <c r="E11" s="438">
        <v>24</v>
      </c>
      <c r="F11" s="439">
        <f t="shared" si="0"/>
        <v>40</v>
      </c>
      <c r="G11" s="438">
        <v>100</v>
      </c>
      <c r="H11" s="438">
        <v>0</v>
      </c>
      <c r="I11" s="143">
        <f t="shared" si="1"/>
        <v>42</v>
      </c>
      <c r="J11" s="142">
        <f t="shared" si="2"/>
        <v>2</v>
      </c>
      <c r="K11" s="669"/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479" t="s">
        <v>25</v>
      </c>
      <c r="B12" s="438">
        <v>519</v>
      </c>
      <c r="C12" s="438">
        <v>260</v>
      </c>
      <c r="D12" s="438">
        <v>260</v>
      </c>
      <c r="E12" s="438">
        <v>26</v>
      </c>
      <c r="F12" s="439">
        <f t="shared" si="0"/>
        <v>39.96153846153846</v>
      </c>
      <c r="G12" s="438">
        <v>100</v>
      </c>
      <c r="H12" s="438">
        <v>0</v>
      </c>
      <c r="I12" s="143">
        <f t="shared" si="1"/>
        <v>41.969230769230769</v>
      </c>
      <c r="J12" s="142">
        <f t="shared" si="2"/>
        <v>8</v>
      </c>
      <c r="K12" s="669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636" t="s">
        <v>26</v>
      </c>
      <c r="B13" s="651">
        <v>520</v>
      </c>
      <c r="C13" s="426">
        <v>260</v>
      </c>
      <c r="D13" s="426">
        <v>260</v>
      </c>
      <c r="E13" s="426">
        <v>26</v>
      </c>
      <c r="F13" s="185">
        <f t="shared" si="0"/>
        <v>40</v>
      </c>
      <c r="G13" s="426">
        <v>80</v>
      </c>
      <c r="H13" s="426">
        <v>0</v>
      </c>
      <c r="I13" s="670">
        <f t="shared" si="1"/>
        <v>40</v>
      </c>
      <c r="J13" s="142">
        <f t="shared" si="2"/>
        <v>16</v>
      </c>
      <c r="K13" s="671" t="s">
        <v>335</v>
      </c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479" t="s">
        <v>27</v>
      </c>
      <c r="B14" s="438">
        <v>560</v>
      </c>
      <c r="C14" s="438">
        <v>275</v>
      </c>
      <c r="D14" s="438">
        <v>280</v>
      </c>
      <c r="E14" s="438">
        <v>28</v>
      </c>
      <c r="F14" s="439">
        <f t="shared" si="0"/>
        <v>39.821428571428569</v>
      </c>
      <c r="G14" s="438">
        <v>100</v>
      </c>
      <c r="H14" s="438">
        <v>0</v>
      </c>
      <c r="I14" s="143">
        <f t="shared" si="1"/>
        <v>41.857142857142854</v>
      </c>
      <c r="J14" s="142">
        <f t="shared" si="2"/>
        <v>11</v>
      </c>
      <c r="K14" s="669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479" t="s">
        <v>28</v>
      </c>
      <c r="B15" s="438">
        <v>460</v>
      </c>
      <c r="C15" s="438">
        <v>230</v>
      </c>
      <c r="D15" s="438">
        <v>230</v>
      </c>
      <c r="E15" s="438">
        <v>23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2</v>
      </c>
      <c r="K15" s="669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479" t="s">
        <v>29</v>
      </c>
      <c r="B16" s="437">
        <v>557</v>
      </c>
      <c r="C16" s="438">
        <v>277</v>
      </c>
      <c r="D16" s="438">
        <v>280</v>
      </c>
      <c r="E16" s="438">
        <v>28</v>
      </c>
      <c r="F16" s="439">
        <f t="shared" si="0"/>
        <v>39.785714285714285</v>
      </c>
      <c r="G16" s="438">
        <v>100</v>
      </c>
      <c r="H16" s="438">
        <v>0</v>
      </c>
      <c r="I16" s="143">
        <f t="shared" si="1"/>
        <v>41.828571428571429</v>
      </c>
      <c r="J16" s="142">
        <f t="shared" si="2"/>
        <v>12</v>
      </c>
      <c r="K16" s="66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>
      <c r="A17" s="479" t="s">
        <v>30</v>
      </c>
      <c r="B17" s="438">
        <v>480</v>
      </c>
      <c r="C17" s="438">
        <v>240</v>
      </c>
      <c r="D17" s="438">
        <v>240</v>
      </c>
      <c r="E17" s="438">
        <v>24</v>
      </c>
      <c r="F17" s="439">
        <f t="shared" si="0"/>
        <v>40</v>
      </c>
      <c r="G17" s="438">
        <v>100</v>
      </c>
      <c r="H17" s="438">
        <v>0</v>
      </c>
      <c r="I17" s="143">
        <f t="shared" si="1"/>
        <v>42</v>
      </c>
      <c r="J17" s="142">
        <f t="shared" si="2"/>
        <v>2</v>
      </c>
      <c r="K17" s="66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>
      <c r="A18" s="479" t="s">
        <v>99</v>
      </c>
      <c r="B18" s="438">
        <v>500</v>
      </c>
      <c r="C18" s="438">
        <v>250</v>
      </c>
      <c r="D18" s="438">
        <v>250</v>
      </c>
      <c r="E18" s="438">
        <v>25</v>
      </c>
      <c r="F18" s="439">
        <f t="shared" si="0"/>
        <v>40</v>
      </c>
      <c r="G18" s="438">
        <v>105</v>
      </c>
      <c r="H18" s="438">
        <v>0</v>
      </c>
      <c r="I18" s="143">
        <f t="shared" si="1"/>
        <v>42.5</v>
      </c>
      <c r="J18" s="142">
        <f t="shared" si="2"/>
        <v>1</v>
      </c>
      <c r="K18" s="668" t="s">
        <v>333</v>
      </c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479" t="s">
        <v>31</v>
      </c>
      <c r="B19" s="437">
        <v>540</v>
      </c>
      <c r="C19" s="438">
        <v>269</v>
      </c>
      <c r="D19" s="438">
        <v>270</v>
      </c>
      <c r="E19" s="438">
        <v>27</v>
      </c>
      <c r="F19" s="439">
        <f t="shared" si="0"/>
        <v>39.962962962962962</v>
      </c>
      <c r="G19" s="438">
        <v>100</v>
      </c>
      <c r="H19" s="438">
        <v>0</v>
      </c>
      <c r="I19" s="143">
        <f t="shared" si="1"/>
        <v>41.970370370370368</v>
      </c>
      <c r="J19" s="142">
        <f t="shared" si="2"/>
        <v>7</v>
      </c>
      <c r="K19" s="669"/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479" t="s">
        <v>32</v>
      </c>
      <c r="B20" s="437">
        <v>540</v>
      </c>
      <c r="C20" s="438">
        <v>270</v>
      </c>
      <c r="D20" s="438">
        <v>270</v>
      </c>
      <c r="E20" s="438">
        <v>27</v>
      </c>
      <c r="F20" s="439">
        <f t="shared" si="0"/>
        <v>40</v>
      </c>
      <c r="G20" s="438">
        <v>90</v>
      </c>
      <c r="H20" s="438">
        <v>0</v>
      </c>
      <c r="I20" s="143">
        <f t="shared" si="1"/>
        <v>41</v>
      </c>
      <c r="J20" s="142">
        <f t="shared" si="2"/>
        <v>13</v>
      </c>
      <c r="K20" s="668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479" t="s">
        <v>33</v>
      </c>
      <c r="B21" s="438">
        <v>560</v>
      </c>
      <c r="C21" s="187">
        <v>280</v>
      </c>
      <c r="D21" s="438">
        <v>280</v>
      </c>
      <c r="E21" s="438">
        <v>28</v>
      </c>
      <c r="F21" s="439">
        <f t="shared" si="0"/>
        <v>40</v>
      </c>
      <c r="G21" s="438">
        <v>100</v>
      </c>
      <c r="H21" s="438">
        <v>0</v>
      </c>
      <c r="I21" s="143">
        <f t="shared" si="1"/>
        <v>42</v>
      </c>
      <c r="J21" s="142">
        <f t="shared" si="2"/>
        <v>2</v>
      </c>
      <c r="K21" s="669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479" t="s">
        <v>34</v>
      </c>
      <c r="B22" s="437">
        <v>538</v>
      </c>
      <c r="C22" s="438">
        <v>268</v>
      </c>
      <c r="D22" s="438">
        <v>270</v>
      </c>
      <c r="E22" s="438">
        <v>27</v>
      </c>
      <c r="F22" s="439">
        <f t="shared" si="0"/>
        <v>39.851851851851855</v>
      </c>
      <c r="G22" s="438">
        <v>90</v>
      </c>
      <c r="H22" s="438">
        <v>0</v>
      </c>
      <c r="I22" s="143">
        <f t="shared" si="1"/>
        <v>40.881481481481487</v>
      </c>
      <c r="J22" s="142">
        <f t="shared" si="2"/>
        <v>15</v>
      </c>
      <c r="K22" s="668" t="s">
        <v>331</v>
      </c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479" t="s">
        <v>35</v>
      </c>
      <c r="B23" s="438">
        <v>520</v>
      </c>
      <c r="C23" s="438">
        <v>260</v>
      </c>
      <c r="D23" s="438">
        <v>260</v>
      </c>
      <c r="E23" s="438">
        <v>26</v>
      </c>
      <c r="F23" s="439">
        <f t="shared" si="0"/>
        <v>40</v>
      </c>
      <c r="G23" s="438">
        <v>90</v>
      </c>
      <c r="H23" s="438">
        <v>0</v>
      </c>
      <c r="I23" s="143">
        <f t="shared" si="1"/>
        <v>41</v>
      </c>
      <c r="J23" s="142">
        <f t="shared" si="2"/>
        <v>13</v>
      </c>
      <c r="K23" s="668" t="s">
        <v>332</v>
      </c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>
      <c r="A24" s="479" t="s">
        <v>36</v>
      </c>
      <c r="B24" s="437">
        <v>520</v>
      </c>
      <c r="C24" s="438">
        <v>259</v>
      </c>
      <c r="D24" s="438">
        <v>260</v>
      </c>
      <c r="E24" s="438">
        <v>26</v>
      </c>
      <c r="F24" s="439">
        <f t="shared" si="0"/>
        <v>39.96153846153846</v>
      </c>
      <c r="G24" s="438">
        <v>100</v>
      </c>
      <c r="H24" s="438">
        <v>0</v>
      </c>
      <c r="I24" s="143">
        <f t="shared" si="1"/>
        <v>41.969230769230769</v>
      </c>
      <c r="J24" s="142">
        <f t="shared" si="2"/>
        <v>8</v>
      </c>
      <c r="K24" s="663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479" t="s">
        <v>37</v>
      </c>
      <c r="B25" s="438">
        <v>519</v>
      </c>
      <c r="C25" s="187">
        <v>257</v>
      </c>
      <c r="D25" s="438">
        <v>260</v>
      </c>
      <c r="E25" s="438">
        <v>26</v>
      </c>
      <c r="F25" s="439">
        <f t="shared" si="0"/>
        <v>39.846153846153847</v>
      </c>
      <c r="G25" s="438">
        <v>100</v>
      </c>
      <c r="H25" s="438">
        <v>0</v>
      </c>
      <c r="I25" s="143">
        <f t="shared" si="1"/>
        <v>41.876923076923077</v>
      </c>
      <c r="J25" s="142">
        <f t="shared" si="2"/>
        <v>10</v>
      </c>
      <c r="K25" s="669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s="673" customFormat="1" ht="26.25" customHeight="1">
      <c r="A26" s="479" t="s">
        <v>52</v>
      </c>
      <c r="B26" s="438">
        <v>519</v>
      </c>
      <c r="C26" s="438">
        <v>258</v>
      </c>
      <c r="D26" s="438">
        <v>260</v>
      </c>
      <c r="E26" s="438">
        <v>26</v>
      </c>
      <c r="F26" s="439">
        <f t="shared" si="0"/>
        <v>39.884615384615387</v>
      </c>
      <c r="G26" s="438">
        <v>80</v>
      </c>
      <c r="H26" s="438">
        <v>0</v>
      </c>
      <c r="I26" s="143">
        <f t="shared" si="1"/>
        <v>39.907692307692308</v>
      </c>
      <c r="J26" s="142">
        <f t="shared" si="2"/>
        <v>17</v>
      </c>
      <c r="K26" s="668" t="s">
        <v>334</v>
      </c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</row>
    <row r="27" spans="1:64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"/>
      <c r="J33" s="7"/>
      <c r="K33" s="7"/>
    </row>
  </sheetData>
  <sortState ref="A11:K26">
    <sortCondition ref="A10:A26"/>
  </sortState>
  <mergeCells count="18">
    <mergeCell ref="K8:K9"/>
    <mergeCell ref="A27:G29"/>
    <mergeCell ref="I28:K28"/>
    <mergeCell ref="H29:J29"/>
    <mergeCell ref="A31:F31"/>
    <mergeCell ref="I31:K31"/>
    <mergeCell ref="A1:F1"/>
    <mergeCell ref="G1:K1"/>
    <mergeCell ref="A2:F2"/>
    <mergeCell ref="G2:V2"/>
    <mergeCell ref="A3:F3"/>
    <mergeCell ref="G3:K3"/>
    <mergeCell ref="A4:K4"/>
    <mergeCell ref="I27:K27"/>
    <mergeCell ref="A5:K5"/>
    <mergeCell ref="A6:K6"/>
    <mergeCell ref="A8:A9"/>
    <mergeCell ref="B8:J8"/>
  </mergeCells>
  <pageMargins left="0.62" right="0.2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L33"/>
  <sheetViews>
    <sheetView workbookViewId="0">
      <selection activeCell="I10" sqref="I10:I26"/>
    </sheetView>
  </sheetViews>
  <sheetFormatPr defaultRowHeight="18.75"/>
  <cols>
    <col min="1" max="1" width="6.375" style="26" customWidth="1"/>
    <col min="2" max="5" width="6.375" style="24" customWidth="1"/>
    <col min="6" max="6" width="6.375" style="27" customWidth="1"/>
    <col min="7" max="8" width="6.375" style="24" customWidth="1"/>
    <col min="9" max="9" width="6.375" style="27" customWidth="1"/>
    <col min="10" max="10" width="6.375" style="24" customWidth="1"/>
    <col min="11" max="11" width="24.625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 ht="17.25" customHeight="1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 ht="17.25" customHeight="1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7.25" customHeight="1">
      <c r="A3" s="748" t="s">
        <v>3</v>
      </c>
      <c r="B3" s="748"/>
      <c r="C3" s="748"/>
      <c r="D3" s="748"/>
      <c r="E3" s="748"/>
      <c r="F3" s="748"/>
      <c r="G3" s="784" t="s">
        <v>336</v>
      </c>
      <c r="H3" s="784"/>
      <c r="I3" s="784"/>
      <c r="J3" s="784"/>
      <c r="K3" s="784"/>
      <c r="L3" s="460"/>
      <c r="M3" s="460"/>
      <c r="N3" s="665"/>
      <c r="O3" s="665"/>
      <c r="P3" s="665"/>
      <c r="Q3" s="665"/>
      <c r="R3" s="665"/>
      <c r="S3" s="665"/>
      <c r="T3" s="665"/>
      <c r="U3" s="665"/>
      <c r="V3" s="665"/>
    </row>
    <row r="4" spans="1:64" ht="17.2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7.2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64" ht="17.2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64" ht="12" customHeight="1">
      <c r="A7" s="667"/>
      <c r="B7" s="667"/>
      <c r="C7" s="667"/>
      <c r="D7" s="667"/>
      <c r="E7" s="667"/>
      <c r="F7" s="457"/>
      <c r="G7" s="667"/>
      <c r="H7" s="667"/>
      <c r="I7" s="457"/>
      <c r="J7" s="667"/>
      <c r="K7" s="681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64" ht="26.25" customHeight="1">
      <c r="A8" s="785" t="s">
        <v>5</v>
      </c>
      <c r="B8" s="786" t="s">
        <v>350</v>
      </c>
      <c r="C8" s="787"/>
      <c r="D8" s="787"/>
      <c r="E8" s="787"/>
      <c r="F8" s="787"/>
      <c r="G8" s="787"/>
      <c r="H8" s="787"/>
      <c r="I8" s="787"/>
      <c r="J8" s="788"/>
      <c r="K8" s="803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4.2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804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479" t="s">
        <v>23</v>
      </c>
      <c r="B10" s="438">
        <v>500</v>
      </c>
      <c r="C10" s="438">
        <v>250</v>
      </c>
      <c r="D10" s="438">
        <v>250</v>
      </c>
      <c r="E10" s="438">
        <v>25</v>
      </c>
      <c r="F10" s="439">
        <f t="shared" ref="F10:F26" si="0">AVERAGE(B10+C10+D10)/E10</f>
        <v>40</v>
      </c>
      <c r="G10" s="438">
        <v>90</v>
      </c>
      <c r="H10" s="438">
        <v>0</v>
      </c>
      <c r="I10" s="143">
        <f t="shared" ref="I10:I26" si="1">AVERAGE(F10*8+G10+H10)/10</f>
        <v>41</v>
      </c>
      <c r="J10" s="142">
        <f t="shared" ref="J10:J26" si="2">RANK(I10,$I$10:$I$26)</f>
        <v>9</v>
      </c>
      <c r="K10" s="683" t="s">
        <v>340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479" t="s">
        <v>24</v>
      </c>
      <c r="B11" s="437">
        <v>460</v>
      </c>
      <c r="C11" s="438">
        <v>230</v>
      </c>
      <c r="D11" s="438">
        <v>230</v>
      </c>
      <c r="E11" s="438">
        <v>23</v>
      </c>
      <c r="F11" s="439">
        <f t="shared" si="0"/>
        <v>40</v>
      </c>
      <c r="G11" s="438">
        <v>90</v>
      </c>
      <c r="H11" s="438">
        <v>0</v>
      </c>
      <c r="I11" s="143">
        <f t="shared" si="1"/>
        <v>41</v>
      </c>
      <c r="J11" s="142">
        <f t="shared" si="2"/>
        <v>9</v>
      </c>
      <c r="K11" s="683" t="s">
        <v>341</v>
      </c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479" t="s">
        <v>25</v>
      </c>
      <c r="B12" s="438">
        <v>519</v>
      </c>
      <c r="C12" s="438">
        <v>260</v>
      </c>
      <c r="D12" s="438">
        <v>260</v>
      </c>
      <c r="E12" s="438">
        <v>26</v>
      </c>
      <c r="F12" s="439">
        <f t="shared" si="0"/>
        <v>39.96153846153846</v>
      </c>
      <c r="G12" s="438">
        <v>105</v>
      </c>
      <c r="H12" s="438">
        <v>0</v>
      </c>
      <c r="I12" s="143">
        <f t="shared" si="1"/>
        <v>42.469230769230769</v>
      </c>
      <c r="J12" s="142">
        <f t="shared" si="2"/>
        <v>1</v>
      </c>
      <c r="K12" s="683" t="s">
        <v>355</v>
      </c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636" t="s">
        <v>26</v>
      </c>
      <c r="B13" s="651">
        <v>520</v>
      </c>
      <c r="C13" s="426">
        <v>260</v>
      </c>
      <c r="D13" s="426">
        <v>260</v>
      </c>
      <c r="E13" s="426">
        <v>26</v>
      </c>
      <c r="F13" s="185">
        <f t="shared" si="0"/>
        <v>40</v>
      </c>
      <c r="G13" s="426">
        <v>70</v>
      </c>
      <c r="H13" s="426">
        <v>0</v>
      </c>
      <c r="I13" s="670">
        <f t="shared" si="1"/>
        <v>39</v>
      </c>
      <c r="J13" s="652">
        <f t="shared" si="2"/>
        <v>17</v>
      </c>
      <c r="K13" s="685" t="s">
        <v>339</v>
      </c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479" t="s">
        <v>27</v>
      </c>
      <c r="B14" s="438">
        <v>496</v>
      </c>
      <c r="C14" s="438">
        <v>250</v>
      </c>
      <c r="D14" s="438">
        <v>250</v>
      </c>
      <c r="E14" s="438">
        <v>25</v>
      </c>
      <c r="F14" s="439">
        <f t="shared" si="0"/>
        <v>39.840000000000003</v>
      </c>
      <c r="G14" s="438">
        <v>85</v>
      </c>
      <c r="H14" s="438">
        <v>0</v>
      </c>
      <c r="I14" s="143">
        <f t="shared" si="1"/>
        <v>40.372</v>
      </c>
      <c r="J14" s="142">
        <f t="shared" si="2"/>
        <v>14</v>
      </c>
      <c r="K14" s="683" t="s">
        <v>344</v>
      </c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479" t="s">
        <v>28</v>
      </c>
      <c r="B15" s="438">
        <v>520</v>
      </c>
      <c r="C15" s="438">
        <v>260</v>
      </c>
      <c r="D15" s="438">
        <v>260</v>
      </c>
      <c r="E15" s="438">
        <v>26</v>
      </c>
      <c r="F15" s="439">
        <f t="shared" si="0"/>
        <v>40</v>
      </c>
      <c r="G15" s="438">
        <v>80</v>
      </c>
      <c r="H15" s="438">
        <v>0</v>
      </c>
      <c r="I15" s="143">
        <f t="shared" si="1"/>
        <v>40</v>
      </c>
      <c r="J15" s="142">
        <f t="shared" si="2"/>
        <v>15</v>
      </c>
      <c r="K15" s="683" t="s">
        <v>347</v>
      </c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479" t="s">
        <v>29</v>
      </c>
      <c r="B16" s="437">
        <v>520</v>
      </c>
      <c r="C16" s="438">
        <v>260</v>
      </c>
      <c r="D16" s="438">
        <v>260</v>
      </c>
      <c r="E16" s="438">
        <v>26</v>
      </c>
      <c r="F16" s="439">
        <f t="shared" si="0"/>
        <v>40</v>
      </c>
      <c r="G16" s="438">
        <v>75</v>
      </c>
      <c r="H16" s="438">
        <v>0</v>
      </c>
      <c r="I16" s="143">
        <f t="shared" si="1"/>
        <v>39.5</v>
      </c>
      <c r="J16" s="142">
        <f t="shared" si="2"/>
        <v>16</v>
      </c>
      <c r="K16" s="682" t="s">
        <v>343</v>
      </c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 ht="22.5">
      <c r="A17" s="479" t="s">
        <v>30</v>
      </c>
      <c r="B17" s="438">
        <v>500</v>
      </c>
      <c r="C17" s="438">
        <v>250</v>
      </c>
      <c r="D17" s="438">
        <v>250</v>
      </c>
      <c r="E17" s="438">
        <v>25</v>
      </c>
      <c r="F17" s="439">
        <f t="shared" si="0"/>
        <v>40</v>
      </c>
      <c r="G17" s="438">
        <v>85</v>
      </c>
      <c r="H17" s="438">
        <v>0</v>
      </c>
      <c r="I17" s="143">
        <f t="shared" si="1"/>
        <v>40.5</v>
      </c>
      <c r="J17" s="142">
        <f t="shared" si="2"/>
        <v>12</v>
      </c>
      <c r="K17" s="683" t="s">
        <v>342</v>
      </c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>
      <c r="A18" s="479" t="s">
        <v>99</v>
      </c>
      <c r="B18" s="438">
        <v>540</v>
      </c>
      <c r="C18" s="438">
        <v>270</v>
      </c>
      <c r="D18" s="438">
        <v>270</v>
      </c>
      <c r="E18" s="438">
        <v>27</v>
      </c>
      <c r="F18" s="439">
        <f t="shared" si="0"/>
        <v>40</v>
      </c>
      <c r="G18" s="438">
        <v>100</v>
      </c>
      <c r="H18" s="438">
        <v>0</v>
      </c>
      <c r="I18" s="143">
        <f t="shared" si="1"/>
        <v>42</v>
      </c>
      <c r="J18" s="142">
        <f t="shared" si="2"/>
        <v>2</v>
      </c>
      <c r="K18" s="682"/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479" t="s">
        <v>31</v>
      </c>
      <c r="B19" s="437">
        <v>560</v>
      </c>
      <c r="C19" s="438">
        <v>280</v>
      </c>
      <c r="D19" s="438">
        <v>280</v>
      </c>
      <c r="E19" s="438">
        <v>28</v>
      </c>
      <c r="F19" s="439">
        <f t="shared" si="0"/>
        <v>40</v>
      </c>
      <c r="G19" s="438">
        <v>85</v>
      </c>
      <c r="H19" s="438">
        <v>0</v>
      </c>
      <c r="I19" s="143">
        <f t="shared" si="1"/>
        <v>40.5</v>
      </c>
      <c r="J19" s="142">
        <f t="shared" si="2"/>
        <v>12</v>
      </c>
      <c r="K19" s="683" t="s">
        <v>345</v>
      </c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479" t="s">
        <v>32</v>
      </c>
      <c r="B20" s="437">
        <v>598</v>
      </c>
      <c r="C20" s="438">
        <v>299</v>
      </c>
      <c r="D20" s="438">
        <v>300</v>
      </c>
      <c r="E20" s="438">
        <v>30</v>
      </c>
      <c r="F20" s="439">
        <f t="shared" si="0"/>
        <v>39.9</v>
      </c>
      <c r="G20" s="438">
        <v>100</v>
      </c>
      <c r="H20" s="438">
        <v>0</v>
      </c>
      <c r="I20" s="143">
        <f t="shared" si="1"/>
        <v>41.92</v>
      </c>
      <c r="J20" s="142">
        <f t="shared" si="2"/>
        <v>6</v>
      </c>
      <c r="K20" s="682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479" t="s">
        <v>33</v>
      </c>
      <c r="B21" s="438">
        <v>560</v>
      </c>
      <c r="C21" s="187">
        <v>280</v>
      </c>
      <c r="D21" s="438">
        <v>280</v>
      </c>
      <c r="E21" s="438">
        <v>28</v>
      </c>
      <c r="F21" s="439">
        <f t="shared" si="0"/>
        <v>40</v>
      </c>
      <c r="G21" s="438">
        <v>100</v>
      </c>
      <c r="H21" s="438">
        <v>0</v>
      </c>
      <c r="I21" s="143">
        <f t="shared" si="1"/>
        <v>42</v>
      </c>
      <c r="J21" s="142">
        <f t="shared" si="2"/>
        <v>2</v>
      </c>
      <c r="K21" s="683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479" t="s">
        <v>34</v>
      </c>
      <c r="B22" s="437">
        <v>538</v>
      </c>
      <c r="C22" s="438">
        <v>277</v>
      </c>
      <c r="D22" s="438">
        <v>280</v>
      </c>
      <c r="E22" s="438">
        <v>28</v>
      </c>
      <c r="F22" s="439">
        <f t="shared" si="0"/>
        <v>39.107142857142854</v>
      </c>
      <c r="G22" s="438">
        <v>95</v>
      </c>
      <c r="H22" s="438">
        <v>0</v>
      </c>
      <c r="I22" s="143">
        <f t="shared" si="1"/>
        <v>40.785714285714285</v>
      </c>
      <c r="J22" s="142">
        <f t="shared" si="2"/>
        <v>11</v>
      </c>
      <c r="K22" s="682" t="s">
        <v>356</v>
      </c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479" t="s">
        <v>35</v>
      </c>
      <c r="B23" s="438">
        <v>580</v>
      </c>
      <c r="C23" s="438">
        <v>290</v>
      </c>
      <c r="D23" s="438">
        <v>290</v>
      </c>
      <c r="E23" s="438">
        <v>29</v>
      </c>
      <c r="F23" s="439">
        <f t="shared" si="0"/>
        <v>40</v>
      </c>
      <c r="G23" s="438">
        <v>100</v>
      </c>
      <c r="H23" s="438">
        <v>0</v>
      </c>
      <c r="I23" s="143">
        <f t="shared" si="1"/>
        <v>42</v>
      </c>
      <c r="J23" s="142">
        <f t="shared" si="2"/>
        <v>2</v>
      </c>
      <c r="K23" s="682"/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>
      <c r="A24" s="479" t="s">
        <v>36</v>
      </c>
      <c r="B24" s="437">
        <v>559</v>
      </c>
      <c r="C24" s="438">
        <v>280</v>
      </c>
      <c r="D24" s="438">
        <v>280</v>
      </c>
      <c r="E24" s="438">
        <v>28</v>
      </c>
      <c r="F24" s="439">
        <f t="shared" si="0"/>
        <v>39.964285714285715</v>
      </c>
      <c r="G24" s="438">
        <v>100</v>
      </c>
      <c r="H24" s="438">
        <v>0</v>
      </c>
      <c r="I24" s="143">
        <f t="shared" si="1"/>
        <v>41.971428571428575</v>
      </c>
      <c r="J24" s="142">
        <f t="shared" si="2"/>
        <v>5</v>
      </c>
      <c r="K24" s="684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479" t="s">
        <v>37</v>
      </c>
      <c r="B25" s="438">
        <v>578</v>
      </c>
      <c r="C25" s="187">
        <v>290</v>
      </c>
      <c r="D25" s="438">
        <v>290</v>
      </c>
      <c r="E25" s="438">
        <v>29</v>
      </c>
      <c r="F25" s="439">
        <f t="shared" si="0"/>
        <v>39.931034482758619</v>
      </c>
      <c r="G25" s="438">
        <v>95</v>
      </c>
      <c r="H25" s="438">
        <v>0</v>
      </c>
      <c r="I25" s="143">
        <f t="shared" si="1"/>
        <v>41.444827586206898</v>
      </c>
      <c r="J25" s="142">
        <f t="shared" si="2"/>
        <v>8</v>
      </c>
      <c r="K25" s="683" t="s">
        <v>346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s="673" customFormat="1" ht="31.5" customHeight="1">
      <c r="A26" s="479" t="s">
        <v>52</v>
      </c>
      <c r="B26" s="438">
        <v>595</v>
      </c>
      <c r="C26" s="438">
        <v>299</v>
      </c>
      <c r="D26" s="438">
        <v>300</v>
      </c>
      <c r="E26" s="438">
        <v>30</v>
      </c>
      <c r="F26" s="439">
        <f t="shared" si="0"/>
        <v>39.799999999999997</v>
      </c>
      <c r="G26" s="438">
        <v>100</v>
      </c>
      <c r="H26" s="438">
        <v>0</v>
      </c>
      <c r="I26" s="143">
        <f t="shared" si="1"/>
        <v>41.839999999999996</v>
      </c>
      <c r="J26" s="142">
        <f t="shared" si="2"/>
        <v>7</v>
      </c>
      <c r="K26" s="682"/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</row>
    <row r="27" spans="1:64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I30" s="7"/>
      <c r="J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686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0">
      <c r="I33" s="7"/>
      <c r="J33" s="7"/>
    </row>
  </sheetData>
  <sortState ref="A11:K26">
    <sortCondition ref="A10:A26"/>
  </sortState>
  <mergeCells count="18">
    <mergeCell ref="A31:F31"/>
    <mergeCell ref="I31:K31"/>
    <mergeCell ref="A4:K4"/>
    <mergeCell ref="A5:K5"/>
    <mergeCell ref="A6:K6"/>
    <mergeCell ref="A8:A9"/>
    <mergeCell ref="B8:J8"/>
    <mergeCell ref="K8:K9"/>
    <mergeCell ref="I27:K27"/>
    <mergeCell ref="A27:G29"/>
    <mergeCell ref="I28:K28"/>
    <mergeCell ref="H29:J29"/>
    <mergeCell ref="A1:F1"/>
    <mergeCell ref="G1:K1"/>
    <mergeCell ref="A2:F2"/>
    <mergeCell ref="G2:V2"/>
    <mergeCell ref="A3:F3"/>
    <mergeCell ref="G3:K3"/>
  </mergeCells>
  <pageMargins left="0.46" right="0.2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L33"/>
  <sheetViews>
    <sheetView topLeftCell="A17" workbookViewId="0">
      <selection activeCell="G34" sqref="G34"/>
    </sheetView>
  </sheetViews>
  <sheetFormatPr defaultRowHeight="18.75"/>
  <cols>
    <col min="1" max="1" width="5.75" style="26" customWidth="1"/>
    <col min="2" max="3" width="6.5" style="24" customWidth="1"/>
    <col min="4" max="5" width="6.75" style="24" customWidth="1"/>
    <col min="6" max="6" width="6.75" style="27" customWidth="1"/>
    <col min="7" max="8" width="6.75" style="24" customWidth="1"/>
    <col min="9" max="9" width="6.75" style="27" customWidth="1"/>
    <col min="10" max="10" width="6.875" style="24" customWidth="1"/>
    <col min="11" max="11" width="18.75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22" ht="17.25" customHeight="1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22" ht="17.25" customHeight="1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22" ht="17.25" customHeight="1">
      <c r="A3" s="748" t="s">
        <v>3</v>
      </c>
      <c r="B3" s="748"/>
      <c r="C3" s="748"/>
      <c r="D3" s="748"/>
      <c r="E3" s="748"/>
      <c r="F3" s="748"/>
      <c r="G3" s="784" t="s">
        <v>336</v>
      </c>
      <c r="H3" s="784"/>
      <c r="I3" s="784"/>
      <c r="J3" s="784"/>
      <c r="K3" s="784"/>
      <c r="L3" s="460"/>
      <c r="M3" s="460"/>
      <c r="N3" s="665"/>
      <c r="O3" s="665"/>
      <c r="P3" s="665"/>
      <c r="Q3" s="665"/>
      <c r="R3" s="665"/>
      <c r="S3" s="665"/>
      <c r="T3" s="665"/>
      <c r="U3" s="665"/>
      <c r="V3" s="665"/>
    </row>
    <row r="4" spans="1:22" ht="17.2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22" ht="17.2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22" ht="17.2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22" ht="17.25" customHeight="1">
      <c r="A7" s="667"/>
      <c r="B7" s="667"/>
      <c r="C7" s="667"/>
      <c r="D7" s="667"/>
      <c r="E7" s="667"/>
      <c r="F7" s="457"/>
      <c r="G7" s="667"/>
      <c r="H7" s="667"/>
      <c r="I7" s="457"/>
      <c r="J7" s="667"/>
      <c r="K7" s="667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22" ht="18.75" customHeight="1">
      <c r="A8" s="785" t="s">
        <v>5</v>
      </c>
      <c r="B8" s="786" t="s">
        <v>338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3.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customFormat="1" ht="21.75" customHeight="1">
      <c r="A10" s="479" t="s">
        <v>23</v>
      </c>
      <c r="B10" s="438">
        <v>200</v>
      </c>
      <c r="C10" s="438">
        <v>100</v>
      </c>
      <c r="D10" s="438">
        <v>100</v>
      </c>
      <c r="E10" s="438">
        <v>10</v>
      </c>
      <c r="F10" s="439">
        <f t="shared" ref="F10:F26" si="0">AVERAGE(B10+C10+D10)/E10</f>
        <v>40</v>
      </c>
      <c r="G10" s="438">
        <v>90</v>
      </c>
      <c r="H10" s="438">
        <v>0</v>
      </c>
      <c r="I10" s="143">
        <f t="shared" ref="I10:I26" si="1">AVERAGE(F10*8+G10+H10)/10</f>
        <v>41</v>
      </c>
      <c r="J10" s="142">
        <f t="shared" ref="J10:J26" si="2">RANK(I10,$I$10:$I$26)</f>
        <v>15</v>
      </c>
      <c r="K10" s="703" t="s">
        <v>348</v>
      </c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</row>
    <row r="11" spans="1:22" ht="22.5" customHeight="1">
      <c r="A11" s="479" t="s">
        <v>24</v>
      </c>
      <c r="B11" s="437">
        <v>200</v>
      </c>
      <c r="C11" s="438">
        <v>100</v>
      </c>
      <c r="D11" s="438">
        <v>100</v>
      </c>
      <c r="E11" s="438">
        <v>10</v>
      </c>
      <c r="F11" s="439">
        <f t="shared" si="0"/>
        <v>40</v>
      </c>
      <c r="G11" s="438">
        <v>100</v>
      </c>
      <c r="H11" s="438">
        <v>0</v>
      </c>
      <c r="I11" s="143">
        <f t="shared" si="1"/>
        <v>42</v>
      </c>
      <c r="J11" s="142">
        <f t="shared" si="2"/>
        <v>2</v>
      </c>
      <c r="K11" s="669"/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22.5" customHeight="1">
      <c r="A12" s="479" t="s">
        <v>25</v>
      </c>
      <c r="B12" s="438">
        <v>220</v>
      </c>
      <c r="C12" s="438">
        <v>110</v>
      </c>
      <c r="D12" s="438">
        <v>110</v>
      </c>
      <c r="E12" s="438">
        <v>11</v>
      </c>
      <c r="F12" s="439">
        <f t="shared" si="0"/>
        <v>40</v>
      </c>
      <c r="G12" s="438">
        <v>100</v>
      </c>
      <c r="H12" s="438">
        <v>0</v>
      </c>
      <c r="I12" s="143">
        <f t="shared" si="1"/>
        <v>42</v>
      </c>
      <c r="J12" s="142">
        <f t="shared" si="2"/>
        <v>2</v>
      </c>
      <c r="K12" s="669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22.5" customHeight="1">
      <c r="A13" s="636" t="s">
        <v>26</v>
      </c>
      <c r="B13" s="651">
        <v>200</v>
      </c>
      <c r="C13" s="426">
        <v>100</v>
      </c>
      <c r="D13" s="426">
        <v>100</v>
      </c>
      <c r="E13" s="426">
        <v>10</v>
      </c>
      <c r="F13" s="185">
        <f t="shared" si="0"/>
        <v>40</v>
      </c>
      <c r="G13" s="426">
        <v>100</v>
      </c>
      <c r="H13" s="426">
        <v>0</v>
      </c>
      <c r="I13" s="670">
        <f t="shared" si="1"/>
        <v>42</v>
      </c>
      <c r="J13" s="142">
        <f t="shared" si="2"/>
        <v>2</v>
      </c>
      <c r="K13" s="671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22.5" customHeight="1">
      <c r="A14" s="479" t="s">
        <v>27</v>
      </c>
      <c r="B14" s="438">
        <v>220</v>
      </c>
      <c r="C14" s="438">
        <v>110</v>
      </c>
      <c r="D14" s="438">
        <v>110</v>
      </c>
      <c r="E14" s="438">
        <v>11</v>
      </c>
      <c r="F14" s="439">
        <f t="shared" si="0"/>
        <v>40</v>
      </c>
      <c r="G14" s="438">
        <v>100</v>
      </c>
      <c r="H14" s="438">
        <v>0</v>
      </c>
      <c r="I14" s="143">
        <f t="shared" si="1"/>
        <v>42</v>
      </c>
      <c r="J14" s="142">
        <f t="shared" si="2"/>
        <v>2</v>
      </c>
      <c r="K14" s="669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22.5" customHeight="1">
      <c r="A15" s="479" t="s">
        <v>28</v>
      </c>
      <c r="B15" s="438">
        <v>160</v>
      </c>
      <c r="C15" s="438">
        <v>80</v>
      </c>
      <c r="D15" s="438">
        <v>80</v>
      </c>
      <c r="E15" s="438">
        <v>8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2</v>
      </c>
      <c r="K15" s="669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22.5" customHeight="1">
      <c r="A16" s="479" t="s">
        <v>29</v>
      </c>
      <c r="B16" s="437">
        <v>239</v>
      </c>
      <c r="C16" s="438">
        <v>120</v>
      </c>
      <c r="D16" s="438">
        <v>120</v>
      </c>
      <c r="E16" s="438">
        <v>12</v>
      </c>
      <c r="F16" s="439">
        <f t="shared" si="0"/>
        <v>39.916666666666664</v>
      </c>
      <c r="G16" s="438">
        <v>100</v>
      </c>
      <c r="H16" s="438">
        <v>0</v>
      </c>
      <c r="I16" s="143">
        <f t="shared" si="1"/>
        <v>41.93333333333333</v>
      </c>
      <c r="J16" s="142">
        <f t="shared" si="2"/>
        <v>11</v>
      </c>
      <c r="K16" s="66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 ht="22.5" customHeight="1">
      <c r="A17" s="479" t="s">
        <v>30</v>
      </c>
      <c r="B17" s="438">
        <v>140</v>
      </c>
      <c r="C17" s="438">
        <v>70</v>
      </c>
      <c r="D17" s="438">
        <v>70</v>
      </c>
      <c r="E17" s="438">
        <v>7</v>
      </c>
      <c r="F17" s="439">
        <f t="shared" si="0"/>
        <v>40</v>
      </c>
      <c r="G17" s="438">
        <v>100</v>
      </c>
      <c r="H17" s="438">
        <v>0</v>
      </c>
      <c r="I17" s="143">
        <f t="shared" si="1"/>
        <v>42</v>
      </c>
      <c r="J17" s="142">
        <f t="shared" si="2"/>
        <v>2</v>
      </c>
      <c r="K17" s="66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</row>
    <row r="18" spans="1:64">
      <c r="A18" s="674" t="s">
        <v>99</v>
      </c>
      <c r="B18" s="675">
        <v>220</v>
      </c>
      <c r="C18" s="676">
        <v>110</v>
      </c>
      <c r="D18" s="676">
        <v>110</v>
      </c>
      <c r="E18" s="676">
        <v>11</v>
      </c>
      <c r="F18" s="677">
        <f t="shared" si="0"/>
        <v>40</v>
      </c>
      <c r="G18" s="676">
        <v>100</v>
      </c>
      <c r="H18" s="678">
        <v>0</v>
      </c>
      <c r="I18" s="679">
        <f t="shared" si="1"/>
        <v>42</v>
      </c>
      <c r="J18" s="142">
        <f t="shared" si="2"/>
        <v>2</v>
      </c>
      <c r="K18" s="676"/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479" t="s">
        <v>31</v>
      </c>
      <c r="B19" s="437">
        <v>240</v>
      </c>
      <c r="C19" s="438">
        <v>118</v>
      </c>
      <c r="D19" s="438">
        <v>120</v>
      </c>
      <c r="E19" s="438">
        <v>12</v>
      </c>
      <c r="F19" s="439">
        <f t="shared" si="0"/>
        <v>39.833333333333336</v>
      </c>
      <c r="G19" s="438">
        <v>100</v>
      </c>
      <c r="H19" s="438">
        <v>0</v>
      </c>
      <c r="I19" s="143">
        <f t="shared" si="1"/>
        <v>41.866666666666667</v>
      </c>
      <c r="J19" s="142">
        <f t="shared" si="2"/>
        <v>14</v>
      </c>
      <c r="K19" s="669"/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479" t="s">
        <v>32</v>
      </c>
      <c r="B20" s="437">
        <v>240</v>
      </c>
      <c r="C20" s="438">
        <v>119</v>
      </c>
      <c r="D20" s="438">
        <v>120</v>
      </c>
      <c r="E20" s="438">
        <v>12</v>
      </c>
      <c r="F20" s="439">
        <f t="shared" si="0"/>
        <v>39.916666666666664</v>
      </c>
      <c r="G20" s="438">
        <v>100</v>
      </c>
      <c r="H20" s="438">
        <v>0</v>
      </c>
      <c r="I20" s="143">
        <f t="shared" si="1"/>
        <v>41.93333333333333</v>
      </c>
      <c r="J20" s="142">
        <f t="shared" si="2"/>
        <v>11</v>
      </c>
      <c r="K20" s="668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479" t="s">
        <v>33</v>
      </c>
      <c r="B21" s="438">
        <v>280</v>
      </c>
      <c r="C21" s="187">
        <v>140</v>
      </c>
      <c r="D21" s="438">
        <v>140</v>
      </c>
      <c r="E21" s="438">
        <v>14</v>
      </c>
      <c r="F21" s="439">
        <f t="shared" si="0"/>
        <v>40</v>
      </c>
      <c r="G21" s="438">
        <v>100</v>
      </c>
      <c r="H21" s="438">
        <v>0</v>
      </c>
      <c r="I21" s="143">
        <f t="shared" si="1"/>
        <v>42</v>
      </c>
      <c r="J21" s="142">
        <f t="shared" si="2"/>
        <v>2</v>
      </c>
      <c r="K21" s="705" t="s">
        <v>295</v>
      </c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479" t="s">
        <v>34</v>
      </c>
      <c r="B22" s="437">
        <v>298</v>
      </c>
      <c r="C22" s="438">
        <v>148</v>
      </c>
      <c r="D22" s="438">
        <v>150</v>
      </c>
      <c r="E22" s="438">
        <v>15</v>
      </c>
      <c r="F22" s="439">
        <f t="shared" si="0"/>
        <v>39.733333333333334</v>
      </c>
      <c r="G22" s="438">
        <v>90</v>
      </c>
      <c r="H22" s="438">
        <v>0</v>
      </c>
      <c r="I22" s="143">
        <f t="shared" si="1"/>
        <v>40.786666666666669</v>
      </c>
      <c r="J22" s="142">
        <f t="shared" si="2"/>
        <v>17</v>
      </c>
      <c r="K22" s="660" t="s">
        <v>295</v>
      </c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479" t="s">
        <v>35</v>
      </c>
      <c r="B23" s="438">
        <v>220</v>
      </c>
      <c r="C23" s="438">
        <v>110</v>
      </c>
      <c r="D23" s="438">
        <v>110</v>
      </c>
      <c r="E23" s="438">
        <v>11</v>
      </c>
      <c r="F23" s="439">
        <f t="shared" si="0"/>
        <v>40</v>
      </c>
      <c r="G23" s="438">
        <v>100</v>
      </c>
      <c r="H23" s="438">
        <v>0</v>
      </c>
      <c r="I23" s="143">
        <f t="shared" si="1"/>
        <v>42</v>
      </c>
      <c r="J23" s="142">
        <f t="shared" si="2"/>
        <v>2</v>
      </c>
      <c r="K23" s="668"/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>
      <c r="A24" s="479" t="s">
        <v>36</v>
      </c>
      <c r="B24" s="437">
        <v>180</v>
      </c>
      <c r="C24" s="438">
        <v>90</v>
      </c>
      <c r="D24" s="438">
        <v>90</v>
      </c>
      <c r="E24" s="438">
        <v>9</v>
      </c>
      <c r="F24" s="439">
        <f t="shared" si="0"/>
        <v>40</v>
      </c>
      <c r="G24" s="438">
        <v>105</v>
      </c>
      <c r="H24" s="438">
        <v>0</v>
      </c>
      <c r="I24" s="143">
        <f t="shared" si="1"/>
        <v>42.5</v>
      </c>
      <c r="J24" s="142">
        <f t="shared" si="2"/>
        <v>1</v>
      </c>
      <c r="K24" s="663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479" t="s">
        <v>37</v>
      </c>
      <c r="B25" s="438">
        <v>180</v>
      </c>
      <c r="C25" s="187">
        <v>89</v>
      </c>
      <c r="D25" s="438">
        <v>90</v>
      </c>
      <c r="E25" s="438">
        <v>9</v>
      </c>
      <c r="F25" s="439">
        <f t="shared" si="0"/>
        <v>39.888888888888886</v>
      </c>
      <c r="G25" s="438">
        <v>100</v>
      </c>
      <c r="H25" s="438">
        <v>0</v>
      </c>
      <c r="I25" s="143">
        <f t="shared" si="1"/>
        <v>41.911111111111111</v>
      </c>
      <c r="J25" s="142">
        <f t="shared" si="2"/>
        <v>13</v>
      </c>
      <c r="K25" s="669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21.75" customHeight="1">
      <c r="A26" s="479" t="s">
        <v>52</v>
      </c>
      <c r="B26" s="438">
        <v>239</v>
      </c>
      <c r="C26" s="438">
        <v>119</v>
      </c>
      <c r="D26" s="438">
        <v>120</v>
      </c>
      <c r="E26" s="438">
        <v>12</v>
      </c>
      <c r="F26" s="439">
        <f t="shared" si="0"/>
        <v>39.833333333333336</v>
      </c>
      <c r="G26" s="438">
        <v>90</v>
      </c>
      <c r="H26" s="438">
        <v>0</v>
      </c>
      <c r="I26" s="143">
        <f t="shared" si="1"/>
        <v>40.866666666666667</v>
      </c>
      <c r="J26" s="142">
        <f t="shared" si="2"/>
        <v>16</v>
      </c>
      <c r="K26" s="704" t="s">
        <v>349</v>
      </c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64">
      <c r="I33" s="7"/>
      <c r="J33" s="7"/>
      <c r="K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</row>
  </sheetData>
  <sortState ref="A10:K26">
    <sortCondition ref="A10:A26"/>
  </sortState>
  <mergeCells count="18">
    <mergeCell ref="A4:K4"/>
    <mergeCell ref="A8:A9"/>
    <mergeCell ref="B8:J8"/>
    <mergeCell ref="K8:K9"/>
    <mergeCell ref="A27:G29"/>
    <mergeCell ref="I28:K28"/>
    <mergeCell ref="A1:F1"/>
    <mergeCell ref="G1:K1"/>
    <mergeCell ref="A2:F2"/>
    <mergeCell ref="G2:V2"/>
    <mergeCell ref="A3:F3"/>
    <mergeCell ref="G3:K3"/>
    <mergeCell ref="H29:J29"/>
    <mergeCell ref="A5:K5"/>
    <mergeCell ref="A6:K6"/>
    <mergeCell ref="I27:K27"/>
    <mergeCell ref="A31:F31"/>
    <mergeCell ref="I31:K31"/>
  </mergeCells>
  <pageMargins left="0.54" right="0.2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3"/>
  <sheetViews>
    <sheetView topLeftCell="A16" zoomScaleNormal="100" workbookViewId="0">
      <selection activeCell="K23" sqref="K23"/>
    </sheetView>
  </sheetViews>
  <sheetFormatPr defaultRowHeight="14.25"/>
  <cols>
    <col min="1" max="9" width="6.5" customWidth="1"/>
    <col min="10" max="10" width="6.5" style="170" customWidth="1"/>
    <col min="11" max="11" width="19.125" style="691" customWidth="1"/>
  </cols>
  <sheetData>
    <row r="1" spans="1:22" ht="15.75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22" ht="15.75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22" ht="15.75">
      <c r="A3" s="748" t="s">
        <v>3</v>
      </c>
      <c r="B3" s="748"/>
      <c r="C3" s="748"/>
      <c r="D3" s="748"/>
      <c r="E3" s="748"/>
      <c r="F3" s="748"/>
      <c r="G3" s="784" t="s">
        <v>354</v>
      </c>
      <c r="H3" s="784"/>
      <c r="I3" s="784"/>
      <c r="J3" s="784"/>
      <c r="K3" s="784"/>
      <c r="L3" s="460"/>
      <c r="M3" s="460"/>
      <c r="N3" s="665"/>
      <c r="O3" s="665"/>
      <c r="P3" s="665"/>
      <c r="Q3" s="665"/>
      <c r="R3" s="665"/>
      <c r="S3" s="665"/>
      <c r="T3" s="665"/>
      <c r="U3" s="665"/>
      <c r="V3" s="665"/>
    </row>
    <row r="4" spans="1:22" ht="16.5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22" ht="16.5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22" ht="16.5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22" ht="15.75">
      <c r="A7" s="667"/>
      <c r="B7" s="667"/>
      <c r="C7" s="667"/>
      <c r="D7" s="667"/>
      <c r="E7" s="667"/>
      <c r="F7" s="457"/>
      <c r="G7" s="667"/>
      <c r="H7" s="667"/>
      <c r="I7" s="457"/>
      <c r="J7" s="667"/>
      <c r="K7" s="688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22" s="170" customFormat="1" ht="31.5" customHeight="1">
      <c r="A8" s="785" t="s">
        <v>5</v>
      </c>
      <c r="B8" s="786" t="s">
        <v>63</v>
      </c>
      <c r="C8" s="787"/>
      <c r="D8" s="787"/>
      <c r="E8" s="787"/>
      <c r="F8" s="787"/>
      <c r="G8" s="787"/>
      <c r="H8" s="787"/>
      <c r="I8" s="787"/>
      <c r="J8" s="788"/>
      <c r="K8" s="805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s="170" customFormat="1" ht="38.2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806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4" customHeight="1">
      <c r="A10" s="479" t="s">
        <v>24</v>
      </c>
      <c r="B10" s="437">
        <v>420</v>
      </c>
      <c r="C10" s="438">
        <v>210</v>
      </c>
      <c r="D10" s="438">
        <v>210</v>
      </c>
      <c r="E10" s="438">
        <v>21</v>
      </c>
      <c r="F10" s="439">
        <f t="shared" ref="F10:F26" si="0">AVERAGE(B10+C10+D10)/E10</f>
        <v>40</v>
      </c>
      <c r="G10" s="438">
        <v>100</v>
      </c>
      <c r="H10" s="438">
        <v>0</v>
      </c>
      <c r="I10" s="143">
        <f t="shared" ref="I10:I26" si="1">AVERAGE(F10*8+G10+H10)/10</f>
        <v>42</v>
      </c>
      <c r="J10" s="142">
        <f t="shared" ref="J10:J26" si="2">RANK(I10,$I$10:$I$26)</f>
        <v>1</v>
      </c>
      <c r="K10" s="669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24" customHeight="1">
      <c r="A11" s="636" t="s">
        <v>26</v>
      </c>
      <c r="B11" s="651">
        <v>500</v>
      </c>
      <c r="C11" s="426">
        <v>250</v>
      </c>
      <c r="D11" s="426">
        <v>250</v>
      </c>
      <c r="E11" s="426">
        <v>25</v>
      </c>
      <c r="F11" s="185">
        <f t="shared" si="0"/>
        <v>40</v>
      </c>
      <c r="G11" s="426">
        <v>100</v>
      </c>
      <c r="H11" s="426">
        <v>0</v>
      </c>
      <c r="I11" s="670">
        <f t="shared" si="1"/>
        <v>42</v>
      </c>
      <c r="J11" s="652">
        <f t="shared" si="2"/>
        <v>1</v>
      </c>
      <c r="K11" s="671"/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24" customHeight="1">
      <c r="A12" s="479" t="s">
        <v>30</v>
      </c>
      <c r="B12" s="438">
        <v>520</v>
      </c>
      <c r="C12" s="438">
        <v>260</v>
      </c>
      <c r="D12" s="438">
        <v>260</v>
      </c>
      <c r="E12" s="438">
        <v>26</v>
      </c>
      <c r="F12" s="439">
        <f t="shared" si="0"/>
        <v>40</v>
      </c>
      <c r="G12" s="438">
        <v>100</v>
      </c>
      <c r="H12" s="438">
        <v>0</v>
      </c>
      <c r="I12" s="143">
        <f t="shared" si="1"/>
        <v>42</v>
      </c>
      <c r="J12" s="142">
        <f t="shared" si="2"/>
        <v>1</v>
      </c>
      <c r="K12" s="669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24" customHeight="1">
      <c r="A13" s="479" t="s">
        <v>99</v>
      </c>
      <c r="B13" s="438">
        <v>540</v>
      </c>
      <c r="C13" s="438">
        <v>270</v>
      </c>
      <c r="D13" s="438">
        <v>270</v>
      </c>
      <c r="E13" s="438">
        <v>27</v>
      </c>
      <c r="F13" s="439">
        <f t="shared" si="0"/>
        <v>40</v>
      </c>
      <c r="G13" s="438">
        <v>100</v>
      </c>
      <c r="H13" s="438">
        <v>0</v>
      </c>
      <c r="I13" s="143">
        <f t="shared" si="1"/>
        <v>42</v>
      </c>
      <c r="J13" s="142">
        <f t="shared" si="2"/>
        <v>1</v>
      </c>
      <c r="K13" s="668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24" customHeight="1">
      <c r="A14" s="479" t="s">
        <v>31</v>
      </c>
      <c r="B14" s="437">
        <v>540</v>
      </c>
      <c r="C14" s="438">
        <v>270</v>
      </c>
      <c r="D14" s="438">
        <v>270</v>
      </c>
      <c r="E14" s="438">
        <v>27</v>
      </c>
      <c r="F14" s="439">
        <f t="shared" si="0"/>
        <v>40</v>
      </c>
      <c r="G14" s="438">
        <v>100</v>
      </c>
      <c r="H14" s="438">
        <v>0</v>
      </c>
      <c r="I14" s="143">
        <f t="shared" si="1"/>
        <v>42</v>
      </c>
      <c r="J14" s="142">
        <f t="shared" si="2"/>
        <v>1</v>
      </c>
      <c r="K14" s="669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24" customHeight="1">
      <c r="A15" s="479" t="s">
        <v>32</v>
      </c>
      <c r="B15" s="437">
        <v>560</v>
      </c>
      <c r="C15" s="438">
        <v>280</v>
      </c>
      <c r="D15" s="438">
        <v>280</v>
      </c>
      <c r="E15" s="438">
        <v>28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1</v>
      </c>
      <c r="K15" s="668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24" customHeight="1">
      <c r="A16" s="479" t="s">
        <v>35</v>
      </c>
      <c r="B16" s="438">
        <v>599</v>
      </c>
      <c r="C16" s="438">
        <v>300</v>
      </c>
      <c r="D16" s="438">
        <v>300</v>
      </c>
      <c r="E16" s="438">
        <v>30</v>
      </c>
      <c r="F16" s="439">
        <f t="shared" si="0"/>
        <v>39.966666666666669</v>
      </c>
      <c r="G16" s="438">
        <v>100</v>
      </c>
      <c r="H16" s="438">
        <v>0</v>
      </c>
      <c r="I16" s="143">
        <f t="shared" si="1"/>
        <v>41.973333333333336</v>
      </c>
      <c r="J16" s="142">
        <f t="shared" si="2"/>
        <v>7</v>
      </c>
      <c r="K16" s="66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24" customHeight="1">
      <c r="A17" s="479" t="s">
        <v>25</v>
      </c>
      <c r="B17" s="438">
        <v>519</v>
      </c>
      <c r="C17" s="438">
        <v>260</v>
      </c>
      <c r="D17" s="438">
        <v>260</v>
      </c>
      <c r="E17" s="438">
        <v>26</v>
      </c>
      <c r="F17" s="439">
        <f t="shared" si="0"/>
        <v>39.96153846153846</v>
      </c>
      <c r="G17" s="438">
        <v>100</v>
      </c>
      <c r="H17" s="438">
        <v>0</v>
      </c>
      <c r="I17" s="143">
        <f t="shared" si="1"/>
        <v>41.969230769230769</v>
      </c>
      <c r="J17" s="142">
        <f t="shared" si="2"/>
        <v>8</v>
      </c>
      <c r="K17" s="66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</row>
    <row r="18" spans="1:22" ht="24" customHeight="1">
      <c r="A18" s="479" t="s">
        <v>27</v>
      </c>
      <c r="B18" s="438">
        <v>499</v>
      </c>
      <c r="C18" s="438">
        <v>250</v>
      </c>
      <c r="D18" s="438">
        <v>250</v>
      </c>
      <c r="E18" s="438">
        <v>25</v>
      </c>
      <c r="F18" s="439">
        <f t="shared" si="0"/>
        <v>39.96</v>
      </c>
      <c r="G18" s="438">
        <v>100</v>
      </c>
      <c r="H18" s="438">
        <v>0</v>
      </c>
      <c r="I18" s="143">
        <f t="shared" si="1"/>
        <v>41.968000000000004</v>
      </c>
      <c r="J18" s="142">
        <f t="shared" si="2"/>
        <v>9</v>
      </c>
      <c r="K18" s="669"/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24" customHeight="1">
      <c r="A19" s="479" t="s">
        <v>36</v>
      </c>
      <c r="B19" s="437">
        <v>559</v>
      </c>
      <c r="C19" s="438">
        <v>279</v>
      </c>
      <c r="D19" s="438">
        <v>280</v>
      </c>
      <c r="E19" s="438">
        <v>28</v>
      </c>
      <c r="F19" s="439">
        <f t="shared" si="0"/>
        <v>39.928571428571431</v>
      </c>
      <c r="G19" s="438">
        <v>100</v>
      </c>
      <c r="H19" s="438">
        <v>0</v>
      </c>
      <c r="I19" s="143">
        <f t="shared" si="1"/>
        <v>41.942857142857143</v>
      </c>
      <c r="J19" s="142">
        <f t="shared" si="2"/>
        <v>10</v>
      </c>
      <c r="K19" s="687"/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24" customHeight="1">
      <c r="A20" s="479" t="s">
        <v>29</v>
      </c>
      <c r="B20" s="437">
        <v>500</v>
      </c>
      <c r="C20" s="438">
        <v>250</v>
      </c>
      <c r="D20" s="438">
        <v>248</v>
      </c>
      <c r="E20" s="438">
        <v>25</v>
      </c>
      <c r="F20" s="439">
        <f t="shared" si="0"/>
        <v>39.92</v>
      </c>
      <c r="G20" s="438">
        <v>100</v>
      </c>
      <c r="H20" s="438">
        <v>0</v>
      </c>
      <c r="I20" s="143">
        <f t="shared" si="1"/>
        <v>41.936</v>
      </c>
      <c r="J20" s="142">
        <f t="shared" si="2"/>
        <v>11</v>
      </c>
      <c r="K20" s="668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24" customHeight="1">
      <c r="A21" s="479" t="s">
        <v>37</v>
      </c>
      <c r="B21" s="438">
        <v>617</v>
      </c>
      <c r="C21" s="187">
        <v>309</v>
      </c>
      <c r="D21" s="438">
        <v>310</v>
      </c>
      <c r="E21" s="438">
        <v>31</v>
      </c>
      <c r="F21" s="439">
        <f t="shared" si="0"/>
        <v>39.87096774193548</v>
      </c>
      <c r="G21" s="438">
        <v>100</v>
      </c>
      <c r="H21" s="438">
        <v>0</v>
      </c>
      <c r="I21" s="143">
        <f t="shared" si="1"/>
        <v>41.896774193548382</v>
      </c>
      <c r="J21" s="142">
        <f t="shared" si="2"/>
        <v>12</v>
      </c>
      <c r="K21" s="669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24" customHeight="1">
      <c r="A22" s="479" t="s">
        <v>52</v>
      </c>
      <c r="B22" s="438">
        <v>397</v>
      </c>
      <c r="C22" s="438">
        <v>199</v>
      </c>
      <c r="D22" s="438">
        <v>200</v>
      </c>
      <c r="E22" s="438">
        <v>20</v>
      </c>
      <c r="F22" s="439">
        <f t="shared" si="0"/>
        <v>39.799999999999997</v>
      </c>
      <c r="G22" s="438">
        <v>100</v>
      </c>
      <c r="H22" s="438">
        <v>0</v>
      </c>
      <c r="I22" s="143">
        <f t="shared" si="1"/>
        <v>41.839999999999996</v>
      </c>
      <c r="J22" s="142">
        <f t="shared" si="2"/>
        <v>13</v>
      </c>
      <c r="K22" s="668"/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24" customHeight="1">
      <c r="A23" s="479" t="s">
        <v>34</v>
      </c>
      <c r="B23" s="437">
        <v>554</v>
      </c>
      <c r="C23" s="438">
        <v>274</v>
      </c>
      <c r="D23" s="438">
        <v>280</v>
      </c>
      <c r="E23" s="438">
        <v>28</v>
      </c>
      <c r="F23" s="439">
        <f t="shared" si="0"/>
        <v>39.571428571428569</v>
      </c>
      <c r="G23" s="438">
        <v>100</v>
      </c>
      <c r="H23" s="438">
        <v>0</v>
      </c>
      <c r="I23" s="143">
        <f t="shared" si="1"/>
        <v>41.657142857142858</v>
      </c>
      <c r="J23" s="142">
        <f t="shared" si="2"/>
        <v>14</v>
      </c>
      <c r="K23" s="668"/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24" customHeight="1">
      <c r="A24" s="479" t="s">
        <v>23</v>
      </c>
      <c r="B24" s="438">
        <v>500</v>
      </c>
      <c r="C24" s="438">
        <v>250</v>
      </c>
      <c r="D24" s="438">
        <v>250</v>
      </c>
      <c r="E24" s="438">
        <v>25</v>
      </c>
      <c r="F24" s="439">
        <f t="shared" si="0"/>
        <v>40</v>
      </c>
      <c r="G24" s="438">
        <v>90</v>
      </c>
      <c r="H24" s="438">
        <v>0</v>
      </c>
      <c r="I24" s="143">
        <f t="shared" si="1"/>
        <v>41</v>
      </c>
      <c r="J24" s="142">
        <f t="shared" si="2"/>
        <v>15</v>
      </c>
      <c r="K24" s="669" t="s">
        <v>351</v>
      </c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18.75">
      <c r="A25" s="479" t="s">
        <v>28</v>
      </c>
      <c r="B25" s="438">
        <v>539</v>
      </c>
      <c r="C25" s="438">
        <v>270</v>
      </c>
      <c r="D25" s="438">
        <v>270</v>
      </c>
      <c r="E25" s="438">
        <v>27</v>
      </c>
      <c r="F25" s="439">
        <f t="shared" si="0"/>
        <v>39.962962962962962</v>
      </c>
      <c r="G25" s="438">
        <v>90</v>
      </c>
      <c r="H25" s="438">
        <v>0</v>
      </c>
      <c r="I25" s="143">
        <f t="shared" si="1"/>
        <v>40.970370370370368</v>
      </c>
      <c r="J25" s="142">
        <f t="shared" si="2"/>
        <v>16</v>
      </c>
      <c r="K25" s="669" t="s">
        <v>352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18.75">
      <c r="A26" s="479" t="s">
        <v>33</v>
      </c>
      <c r="B26" s="438">
        <v>560</v>
      </c>
      <c r="C26" s="187">
        <v>278</v>
      </c>
      <c r="D26" s="438">
        <v>280</v>
      </c>
      <c r="E26" s="438">
        <v>28</v>
      </c>
      <c r="F26" s="439">
        <f t="shared" si="0"/>
        <v>39.928571428571431</v>
      </c>
      <c r="G26" s="438">
        <v>90</v>
      </c>
      <c r="H26" s="438">
        <v>0</v>
      </c>
      <c r="I26" s="143">
        <f t="shared" si="1"/>
        <v>40.942857142857143</v>
      </c>
      <c r="J26" s="142">
        <f t="shared" si="2"/>
        <v>17</v>
      </c>
      <c r="K26" s="669" t="s">
        <v>353</v>
      </c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</row>
    <row r="27" spans="1:22" ht="18.75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</row>
    <row r="28" spans="1:22" ht="18.75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68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4"/>
      <c r="I30" s="7"/>
      <c r="J30" s="7"/>
      <c r="K30" s="69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8.75">
      <c r="A32" s="20"/>
      <c r="B32" s="20"/>
      <c r="C32" s="20"/>
      <c r="D32" s="20"/>
      <c r="E32" s="20"/>
      <c r="F32" s="29"/>
      <c r="G32" s="20"/>
      <c r="H32" s="20"/>
      <c r="I32" s="29"/>
      <c r="J32" s="56"/>
      <c r="K32" s="689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>
      <c r="A33" s="26"/>
      <c r="B33" s="24"/>
      <c r="C33" s="24"/>
      <c r="D33" s="24"/>
      <c r="E33" s="24"/>
      <c r="F33" s="27"/>
      <c r="G33" s="24"/>
      <c r="H33" s="24"/>
      <c r="I33" s="27"/>
      <c r="J33" s="13"/>
      <c r="K33" s="690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</sheetData>
  <sortState ref="A10:K26">
    <sortCondition ref="J10:J26"/>
  </sortState>
  <mergeCells count="18">
    <mergeCell ref="A31:F31"/>
    <mergeCell ref="I31:K31"/>
    <mergeCell ref="A2:F2"/>
    <mergeCell ref="A27:G29"/>
    <mergeCell ref="I27:K27"/>
    <mergeCell ref="I28:K28"/>
    <mergeCell ref="H29:J29"/>
    <mergeCell ref="G2:V2"/>
    <mergeCell ref="A3:F3"/>
    <mergeCell ref="A5:K5"/>
    <mergeCell ref="A6:K6"/>
    <mergeCell ref="A8:A9"/>
    <mergeCell ref="B8:J8"/>
    <mergeCell ref="K8:K9"/>
    <mergeCell ref="A4:K4"/>
    <mergeCell ref="G3:K3"/>
    <mergeCell ref="A1:F1"/>
    <mergeCell ref="G1:K1"/>
  </mergeCells>
  <pageMargins left="0.59" right="0.25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F37"/>
  <sheetViews>
    <sheetView workbookViewId="0">
      <selection activeCell="L15" sqref="L15"/>
    </sheetView>
  </sheetViews>
  <sheetFormatPr defaultRowHeight="18.75"/>
  <cols>
    <col min="1" max="1" width="8.25" style="26" customWidth="1"/>
    <col min="2" max="3" width="8.25" style="24" customWidth="1"/>
    <col min="4" max="4" width="9.25" style="27" customWidth="1"/>
    <col min="5" max="5" width="8.25" style="24" customWidth="1"/>
    <col min="6" max="7" width="8.25" style="13" customWidth="1"/>
    <col min="8" max="8" width="22" style="24" customWidth="1"/>
    <col min="9" max="16" width="9.125" style="24"/>
    <col min="17" max="19" width="9.125" style="7"/>
    <col min="20" max="37" width="9.125" style="8"/>
    <col min="38" max="40" width="9.125" style="7"/>
    <col min="41" max="58" width="9.125" style="8"/>
    <col min="59" max="250" width="9.125" style="7"/>
    <col min="251" max="251" width="6.25" style="7" customWidth="1"/>
    <col min="252" max="255" width="8.125" style="7" customWidth="1"/>
    <col min="256" max="256" width="9" style="7" customWidth="1"/>
    <col min="257" max="259" width="8.125" style="7" customWidth="1"/>
    <col min="260" max="260" width="10" style="7" customWidth="1"/>
    <col min="261" max="261" width="27.25" style="7" customWidth="1"/>
    <col min="262" max="506" width="9.125" style="7"/>
    <col min="507" max="507" width="6.25" style="7" customWidth="1"/>
    <col min="508" max="511" width="8.125" style="7" customWidth="1"/>
    <col min="512" max="512" width="9" style="7" customWidth="1"/>
    <col min="513" max="515" width="8.125" style="7" customWidth="1"/>
    <col min="516" max="516" width="10" style="7" customWidth="1"/>
    <col min="517" max="517" width="27.25" style="7" customWidth="1"/>
    <col min="518" max="762" width="9.125" style="7"/>
    <col min="763" max="763" width="6.25" style="7" customWidth="1"/>
    <col min="764" max="767" width="8.125" style="7" customWidth="1"/>
    <col min="768" max="768" width="9" style="7" customWidth="1"/>
    <col min="769" max="771" width="8.125" style="7" customWidth="1"/>
    <col min="772" max="772" width="10" style="7" customWidth="1"/>
    <col min="773" max="773" width="27.25" style="7" customWidth="1"/>
    <col min="774" max="1018" width="9.125" style="7"/>
    <col min="1019" max="1019" width="6.25" style="7" customWidth="1"/>
    <col min="1020" max="1023" width="8.125" style="7" customWidth="1"/>
    <col min="1024" max="1024" width="9" style="7" customWidth="1"/>
    <col min="1025" max="1027" width="8.125" style="7" customWidth="1"/>
    <col min="1028" max="1028" width="10" style="7" customWidth="1"/>
    <col min="1029" max="1029" width="27.25" style="7" customWidth="1"/>
    <col min="1030" max="1274" width="9.125" style="7"/>
    <col min="1275" max="1275" width="6.25" style="7" customWidth="1"/>
    <col min="1276" max="1279" width="8.125" style="7" customWidth="1"/>
    <col min="1280" max="1280" width="9" style="7" customWidth="1"/>
    <col min="1281" max="1283" width="8.125" style="7" customWidth="1"/>
    <col min="1284" max="1284" width="10" style="7" customWidth="1"/>
    <col min="1285" max="1285" width="27.25" style="7" customWidth="1"/>
    <col min="1286" max="1530" width="9.125" style="7"/>
    <col min="1531" max="1531" width="6.25" style="7" customWidth="1"/>
    <col min="1532" max="1535" width="8.125" style="7" customWidth="1"/>
    <col min="1536" max="1536" width="9" style="7" customWidth="1"/>
    <col min="1537" max="1539" width="8.125" style="7" customWidth="1"/>
    <col min="1540" max="1540" width="10" style="7" customWidth="1"/>
    <col min="1541" max="1541" width="27.25" style="7" customWidth="1"/>
    <col min="1542" max="1786" width="9.125" style="7"/>
    <col min="1787" max="1787" width="6.25" style="7" customWidth="1"/>
    <col min="1788" max="1791" width="8.125" style="7" customWidth="1"/>
    <col min="1792" max="1792" width="9" style="7" customWidth="1"/>
    <col min="1793" max="1795" width="8.125" style="7" customWidth="1"/>
    <col min="1796" max="1796" width="10" style="7" customWidth="1"/>
    <col min="1797" max="1797" width="27.25" style="7" customWidth="1"/>
    <col min="1798" max="2042" width="9.125" style="7"/>
    <col min="2043" max="2043" width="6.25" style="7" customWidth="1"/>
    <col min="2044" max="2047" width="8.125" style="7" customWidth="1"/>
    <col min="2048" max="2048" width="9" style="7" customWidth="1"/>
    <col min="2049" max="2051" width="8.125" style="7" customWidth="1"/>
    <col min="2052" max="2052" width="10" style="7" customWidth="1"/>
    <col min="2053" max="2053" width="27.25" style="7" customWidth="1"/>
    <col min="2054" max="2298" width="9.125" style="7"/>
    <col min="2299" max="2299" width="6.25" style="7" customWidth="1"/>
    <col min="2300" max="2303" width="8.125" style="7" customWidth="1"/>
    <col min="2304" max="2304" width="9" style="7" customWidth="1"/>
    <col min="2305" max="2307" width="8.125" style="7" customWidth="1"/>
    <col min="2308" max="2308" width="10" style="7" customWidth="1"/>
    <col min="2309" max="2309" width="27.25" style="7" customWidth="1"/>
    <col min="2310" max="2554" width="9.125" style="7"/>
    <col min="2555" max="2555" width="6.25" style="7" customWidth="1"/>
    <col min="2556" max="2559" width="8.125" style="7" customWidth="1"/>
    <col min="2560" max="2560" width="9" style="7" customWidth="1"/>
    <col min="2561" max="2563" width="8.125" style="7" customWidth="1"/>
    <col min="2564" max="2564" width="10" style="7" customWidth="1"/>
    <col min="2565" max="2565" width="27.25" style="7" customWidth="1"/>
    <col min="2566" max="2810" width="9.125" style="7"/>
    <col min="2811" max="2811" width="6.25" style="7" customWidth="1"/>
    <col min="2812" max="2815" width="8.125" style="7" customWidth="1"/>
    <col min="2816" max="2816" width="9" style="7" customWidth="1"/>
    <col min="2817" max="2819" width="8.125" style="7" customWidth="1"/>
    <col min="2820" max="2820" width="10" style="7" customWidth="1"/>
    <col min="2821" max="2821" width="27.25" style="7" customWidth="1"/>
    <col min="2822" max="3066" width="9.125" style="7"/>
    <col min="3067" max="3067" width="6.25" style="7" customWidth="1"/>
    <col min="3068" max="3071" width="8.125" style="7" customWidth="1"/>
    <col min="3072" max="3072" width="9" style="7" customWidth="1"/>
    <col min="3073" max="3075" width="8.125" style="7" customWidth="1"/>
    <col min="3076" max="3076" width="10" style="7" customWidth="1"/>
    <col min="3077" max="3077" width="27.25" style="7" customWidth="1"/>
    <col min="3078" max="3322" width="9.125" style="7"/>
    <col min="3323" max="3323" width="6.25" style="7" customWidth="1"/>
    <col min="3324" max="3327" width="8.125" style="7" customWidth="1"/>
    <col min="3328" max="3328" width="9" style="7" customWidth="1"/>
    <col min="3329" max="3331" width="8.125" style="7" customWidth="1"/>
    <col min="3332" max="3332" width="10" style="7" customWidth="1"/>
    <col min="3333" max="3333" width="27.25" style="7" customWidth="1"/>
    <col min="3334" max="3578" width="9.125" style="7"/>
    <col min="3579" max="3579" width="6.25" style="7" customWidth="1"/>
    <col min="3580" max="3583" width="8.125" style="7" customWidth="1"/>
    <col min="3584" max="3584" width="9" style="7" customWidth="1"/>
    <col min="3585" max="3587" width="8.125" style="7" customWidth="1"/>
    <col min="3588" max="3588" width="10" style="7" customWidth="1"/>
    <col min="3589" max="3589" width="27.25" style="7" customWidth="1"/>
    <col min="3590" max="3834" width="9.125" style="7"/>
    <col min="3835" max="3835" width="6.25" style="7" customWidth="1"/>
    <col min="3836" max="3839" width="8.125" style="7" customWidth="1"/>
    <col min="3840" max="3840" width="9" style="7" customWidth="1"/>
    <col min="3841" max="3843" width="8.125" style="7" customWidth="1"/>
    <col min="3844" max="3844" width="10" style="7" customWidth="1"/>
    <col min="3845" max="3845" width="27.25" style="7" customWidth="1"/>
    <col min="3846" max="4090" width="9.125" style="7"/>
    <col min="4091" max="4091" width="6.25" style="7" customWidth="1"/>
    <col min="4092" max="4095" width="8.125" style="7" customWidth="1"/>
    <col min="4096" max="4096" width="9" style="7" customWidth="1"/>
    <col min="4097" max="4099" width="8.125" style="7" customWidth="1"/>
    <col min="4100" max="4100" width="10" style="7" customWidth="1"/>
    <col min="4101" max="4101" width="27.25" style="7" customWidth="1"/>
    <col min="4102" max="4346" width="9.125" style="7"/>
    <col min="4347" max="4347" width="6.25" style="7" customWidth="1"/>
    <col min="4348" max="4351" width="8.125" style="7" customWidth="1"/>
    <col min="4352" max="4352" width="9" style="7" customWidth="1"/>
    <col min="4353" max="4355" width="8.125" style="7" customWidth="1"/>
    <col min="4356" max="4356" width="10" style="7" customWidth="1"/>
    <col min="4357" max="4357" width="27.25" style="7" customWidth="1"/>
    <col min="4358" max="4602" width="9.125" style="7"/>
    <col min="4603" max="4603" width="6.25" style="7" customWidth="1"/>
    <col min="4604" max="4607" width="8.125" style="7" customWidth="1"/>
    <col min="4608" max="4608" width="9" style="7" customWidth="1"/>
    <col min="4609" max="4611" width="8.125" style="7" customWidth="1"/>
    <col min="4612" max="4612" width="10" style="7" customWidth="1"/>
    <col min="4613" max="4613" width="27.25" style="7" customWidth="1"/>
    <col min="4614" max="4858" width="9.125" style="7"/>
    <col min="4859" max="4859" width="6.25" style="7" customWidth="1"/>
    <col min="4860" max="4863" width="8.125" style="7" customWidth="1"/>
    <col min="4864" max="4864" width="9" style="7" customWidth="1"/>
    <col min="4865" max="4867" width="8.125" style="7" customWidth="1"/>
    <col min="4868" max="4868" width="10" style="7" customWidth="1"/>
    <col min="4869" max="4869" width="27.25" style="7" customWidth="1"/>
    <col min="4870" max="5114" width="9.125" style="7"/>
    <col min="5115" max="5115" width="6.25" style="7" customWidth="1"/>
    <col min="5116" max="5119" width="8.125" style="7" customWidth="1"/>
    <col min="5120" max="5120" width="9" style="7" customWidth="1"/>
    <col min="5121" max="5123" width="8.125" style="7" customWidth="1"/>
    <col min="5124" max="5124" width="10" style="7" customWidth="1"/>
    <col min="5125" max="5125" width="27.25" style="7" customWidth="1"/>
    <col min="5126" max="5370" width="9.125" style="7"/>
    <col min="5371" max="5371" width="6.25" style="7" customWidth="1"/>
    <col min="5372" max="5375" width="8.125" style="7" customWidth="1"/>
    <col min="5376" max="5376" width="9" style="7" customWidth="1"/>
    <col min="5377" max="5379" width="8.125" style="7" customWidth="1"/>
    <col min="5380" max="5380" width="10" style="7" customWidth="1"/>
    <col min="5381" max="5381" width="27.25" style="7" customWidth="1"/>
    <col min="5382" max="5626" width="9.125" style="7"/>
    <col min="5627" max="5627" width="6.25" style="7" customWidth="1"/>
    <col min="5628" max="5631" width="8.125" style="7" customWidth="1"/>
    <col min="5632" max="5632" width="9" style="7" customWidth="1"/>
    <col min="5633" max="5635" width="8.125" style="7" customWidth="1"/>
    <col min="5636" max="5636" width="10" style="7" customWidth="1"/>
    <col min="5637" max="5637" width="27.25" style="7" customWidth="1"/>
    <col min="5638" max="5882" width="9.125" style="7"/>
    <col min="5883" max="5883" width="6.25" style="7" customWidth="1"/>
    <col min="5884" max="5887" width="8.125" style="7" customWidth="1"/>
    <col min="5888" max="5888" width="9" style="7" customWidth="1"/>
    <col min="5889" max="5891" width="8.125" style="7" customWidth="1"/>
    <col min="5892" max="5892" width="10" style="7" customWidth="1"/>
    <col min="5893" max="5893" width="27.25" style="7" customWidth="1"/>
    <col min="5894" max="6138" width="9.125" style="7"/>
    <col min="6139" max="6139" width="6.25" style="7" customWidth="1"/>
    <col min="6140" max="6143" width="8.125" style="7" customWidth="1"/>
    <col min="6144" max="6144" width="9" style="7" customWidth="1"/>
    <col min="6145" max="6147" width="8.125" style="7" customWidth="1"/>
    <col min="6148" max="6148" width="10" style="7" customWidth="1"/>
    <col min="6149" max="6149" width="27.25" style="7" customWidth="1"/>
    <col min="6150" max="6394" width="9.125" style="7"/>
    <col min="6395" max="6395" width="6.25" style="7" customWidth="1"/>
    <col min="6396" max="6399" width="8.125" style="7" customWidth="1"/>
    <col min="6400" max="6400" width="9" style="7" customWidth="1"/>
    <col min="6401" max="6403" width="8.125" style="7" customWidth="1"/>
    <col min="6404" max="6404" width="10" style="7" customWidth="1"/>
    <col min="6405" max="6405" width="27.25" style="7" customWidth="1"/>
    <col min="6406" max="6650" width="9.125" style="7"/>
    <col min="6651" max="6651" width="6.25" style="7" customWidth="1"/>
    <col min="6652" max="6655" width="8.125" style="7" customWidth="1"/>
    <col min="6656" max="6656" width="9" style="7" customWidth="1"/>
    <col min="6657" max="6659" width="8.125" style="7" customWidth="1"/>
    <col min="6660" max="6660" width="10" style="7" customWidth="1"/>
    <col min="6661" max="6661" width="27.25" style="7" customWidth="1"/>
    <col min="6662" max="6906" width="9.125" style="7"/>
    <col min="6907" max="6907" width="6.25" style="7" customWidth="1"/>
    <col min="6908" max="6911" width="8.125" style="7" customWidth="1"/>
    <col min="6912" max="6912" width="9" style="7" customWidth="1"/>
    <col min="6913" max="6915" width="8.125" style="7" customWidth="1"/>
    <col min="6916" max="6916" width="10" style="7" customWidth="1"/>
    <col min="6917" max="6917" width="27.25" style="7" customWidth="1"/>
    <col min="6918" max="7162" width="9.125" style="7"/>
    <col min="7163" max="7163" width="6.25" style="7" customWidth="1"/>
    <col min="7164" max="7167" width="8.125" style="7" customWidth="1"/>
    <col min="7168" max="7168" width="9" style="7" customWidth="1"/>
    <col min="7169" max="7171" width="8.125" style="7" customWidth="1"/>
    <col min="7172" max="7172" width="10" style="7" customWidth="1"/>
    <col min="7173" max="7173" width="27.25" style="7" customWidth="1"/>
    <col min="7174" max="7418" width="9.125" style="7"/>
    <col min="7419" max="7419" width="6.25" style="7" customWidth="1"/>
    <col min="7420" max="7423" width="8.125" style="7" customWidth="1"/>
    <col min="7424" max="7424" width="9" style="7" customWidth="1"/>
    <col min="7425" max="7427" width="8.125" style="7" customWidth="1"/>
    <col min="7428" max="7428" width="10" style="7" customWidth="1"/>
    <col min="7429" max="7429" width="27.25" style="7" customWidth="1"/>
    <col min="7430" max="7674" width="9.125" style="7"/>
    <col min="7675" max="7675" width="6.25" style="7" customWidth="1"/>
    <col min="7676" max="7679" width="8.125" style="7" customWidth="1"/>
    <col min="7680" max="7680" width="9" style="7" customWidth="1"/>
    <col min="7681" max="7683" width="8.125" style="7" customWidth="1"/>
    <col min="7684" max="7684" width="10" style="7" customWidth="1"/>
    <col min="7685" max="7685" width="27.25" style="7" customWidth="1"/>
    <col min="7686" max="7930" width="9.125" style="7"/>
    <col min="7931" max="7931" width="6.25" style="7" customWidth="1"/>
    <col min="7932" max="7935" width="8.125" style="7" customWidth="1"/>
    <col min="7936" max="7936" width="9" style="7" customWidth="1"/>
    <col min="7937" max="7939" width="8.125" style="7" customWidth="1"/>
    <col min="7940" max="7940" width="10" style="7" customWidth="1"/>
    <col min="7941" max="7941" width="27.25" style="7" customWidth="1"/>
    <col min="7942" max="8186" width="9.125" style="7"/>
    <col min="8187" max="8187" width="6.25" style="7" customWidth="1"/>
    <col min="8188" max="8191" width="8.125" style="7" customWidth="1"/>
    <col min="8192" max="8192" width="9" style="7" customWidth="1"/>
    <col min="8193" max="8195" width="8.125" style="7" customWidth="1"/>
    <col min="8196" max="8196" width="10" style="7" customWidth="1"/>
    <col min="8197" max="8197" width="27.25" style="7" customWidth="1"/>
    <col min="8198" max="8442" width="9.125" style="7"/>
    <col min="8443" max="8443" width="6.25" style="7" customWidth="1"/>
    <col min="8444" max="8447" width="8.125" style="7" customWidth="1"/>
    <col min="8448" max="8448" width="9" style="7" customWidth="1"/>
    <col min="8449" max="8451" width="8.125" style="7" customWidth="1"/>
    <col min="8452" max="8452" width="10" style="7" customWidth="1"/>
    <col min="8453" max="8453" width="27.25" style="7" customWidth="1"/>
    <col min="8454" max="8698" width="9.125" style="7"/>
    <col min="8699" max="8699" width="6.25" style="7" customWidth="1"/>
    <col min="8700" max="8703" width="8.125" style="7" customWidth="1"/>
    <col min="8704" max="8704" width="9" style="7" customWidth="1"/>
    <col min="8705" max="8707" width="8.125" style="7" customWidth="1"/>
    <col min="8708" max="8708" width="10" style="7" customWidth="1"/>
    <col min="8709" max="8709" width="27.25" style="7" customWidth="1"/>
    <col min="8710" max="8954" width="9.125" style="7"/>
    <col min="8955" max="8955" width="6.25" style="7" customWidth="1"/>
    <col min="8956" max="8959" width="8.125" style="7" customWidth="1"/>
    <col min="8960" max="8960" width="9" style="7" customWidth="1"/>
    <col min="8961" max="8963" width="8.125" style="7" customWidth="1"/>
    <col min="8964" max="8964" width="10" style="7" customWidth="1"/>
    <col min="8965" max="8965" width="27.25" style="7" customWidth="1"/>
    <col min="8966" max="9210" width="9.125" style="7"/>
    <col min="9211" max="9211" width="6.25" style="7" customWidth="1"/>
    <col min="9212" max="9215" width="8.125" style="7" customWidth="1"/>
    <col min="9216" max="9216" width="9" style="7" customWidth="1"/>
    <col min="9217" max="9219" width="8.125" style="7" customWidth="1"/>
    <col min="9220" max="9220" width="10" style="7" customWidth="1"/>
    <col min="9221" max="9221" width="27.25" style="7" customWidth="1"/>
    <col min="9222" max="9466" width="9.125" style="7"/>
    <col min="9467" max="9467" width="6.25" style="7" customWidth="1"/>
    <col min="9468" max="9471" width="8.125" style="7" customWidth="1"/>
    <col min="9472" max="9472" width="9" style="7" customWidth="1"/>
    <col min="9473" max="9475" width="8.125" style="7" customWidth="1"/>
    <col min="9476" max="9476" width="10" style="7" customWidth="1"/>
    <col min="9477" max="9477" width="27.25" style="7" customWidth="1"/>
    <col min="9478" max="9722" width="9.125" style="7"/>
    <col min="9723" max="9723" width="6.25" style="7" customWidth="1"/>
    <col min="9724" max="9727" width="8.125" style="7" customWidth="1"/>
    <col min="9728" max="9728" width="9" style="7" customWidth="1"/>
    <col min="9729" max="9731" width="8.125" style="7" customWidth="1"/>
    <col min="9732" max="9732" width="10" style="7" customWidth="1"/>
    <col min="9733" max="9733" width="27.25" style="7" customWidth="1"/>
    <col min="9734" max="9978" width="9.125" style="7"/>
    <col min="9979" max="9979" width="6.25" style="7" customWidth="1"/>
    <col min="9980" max="9983" width="8.125" style="7" customWidth="1"/>
    <col min="9984" max="9984" width="9" style="7" customWidth="1"/>
    <col min="9985" max="9987" width="8.125" style="7" customWidth="1"/>
    <col min="9988" max="9988" width="10" style="7" customWidth="1"/>
    <col min="9989" max="9989" width="27.25" style="7" customWidth="1"/>
    <col min="9990" max="10234" width="9.125" style="7"/>
    <col min="10235" max="10235" width="6.25" style="7" customWidth="1"/>
    <col min="10236" max="10239" width="8.125" style="7" customWidth="1"/>
    <col min="10240" max="10240" width="9" style="7" customWidth="1"/>
    <col min="10241" max="10243" width="8.125" style="7" customWidth="1"/>
    <col min="10244" max="10244" width="10" style="7" customWidth="1"/>
    <col min="10245" max="10245" width="27.25" style="7" customWidth="1"/>
    <col min="10246" max="10490" width="9.125" style="7"/>
    <col min="10491" max="10491" width="6.25" style="7" customWidth="1"/>
    <col min="10492" max="10495" width="8.125" style="7" customWidth="1"/>
    <col min="10496" max="10496" width="9" style="7" customWidth="1"/>
    <col min="10497" max="10499" width="8.125" style="7" customWidth="1"/>
    <col min="10500" max="10500" width="10" style="7" customWidth="1"/>
    <col min="10501" max="10501" width="27.25" style="7" customWidth="1"/>
    <col min="10502" max="10746" width="9.125" style="7"/>
    <col min="10747" max="10747" width="6.25" style="7" customWidth="1"/>
    <col min="10748" max="10751" width="8.125" style="7" customWidth="1"/>
    <col min="10752" max="10752" width="9" style="7" customWidth="1"/>
    <col min="10753" max="10755" width="8.125" style="7" customWidth="1"/>
    <col min="10756" max="10756" width="10" style="7" customWidth="1"/>
    <col min="10757" max="10757" width="27.25" style="7" customWidth="1"/>
    <col min="10758" max="11002" width="9.125" style="7"/>
    <col min="11003" max="11003" width="6.25" style="7" customWidth="1"/>
    <col min="11004" max="11007" width="8.125" style="7" customWidth="1"/>
    <col min="11008" max="11008" width="9" style="7" customWidth="1"/>
    <col min="11009" max="11011" width="8.125" style="7" customWidth="1"/>
    <col min="11012" max="11012" width="10" style="7" customWidth="1"/>
    <col min="11013" max="11013" width="27.25" style="7" customWidth="1"/>
    <col min="11014" max="11258" width="9.125" style="7"/>
    <col min="11259" max="11259" width="6.25" style="7" customWidth="1"/>
    <col min="11260" max="11263" width="8.125" style="7" customWidth="1"/>
    <col min="11264" max="11264" width="9" style="7" customWidth="1"/>
    <col min="11265" max="11267" width="8.125" style="7" customWidth="1"/>
    <col min="11268" max="11268" width="10" style="7" customWidth="1"/>
    <col min="11269" max="11269" width="27.25" style="7" customWidth="1"/>
    <col min="11270" max="11514" width="9.125" style="7"/>
    <col min="11515" max="11515" width="6.25" style="7" customWidth="1"/>
    <col min="11516" max="11519" width="8.125" style="7" customWidth="1"/>
    <col min="11520" max="11520" width="9" style="7" customWidth="1"/>
    <col min="11521" max="11523" width="8.125" style="7" customWidth="1"/>
    <col min="11524" max="11524" width="10" style="7" customWidth="1"/>
    <col min="11525" max="11525" width="27.25" style="7" customWidth="1"/>
    <col min="11526" max="11770" width="9.125" style="7"/>
    <col min="11771" max="11771" width="6.25" style="7" customWidth="1"/>
    <col min="11772" max="11775" width="8.125" style="7" customWidth="1"/>
    <col min="11776" max="11776" width="9" style="7" customWidth="1"/>
    <col min="11777" max="11779" width="8.125" style="7" customWidth="1"/>
    <col min="11780" max="11780" width="10" style="7" customWidth="1"/>
    <col min="11781" max="11781" width="27.25" style="7" customWidth="1"/>
    <col min="11782" max="12026" width="9.125" style="7"/>
    <col min="12027" max="12027" width="6.25" style="7" customWidth="1"/>
    <col min="12028" max="12031" width="8.125" style="7" customWidth="1"/>
    <col min="12032" max="12032" width="9" style="7" customWidth="1"/>
    <col min="12033" max="12035" width="8.125" style="7" customWidth="1"/>
    <col min="12036" max="12036" width="10" style="7" customWidth="1"/>
    <col min="12037" max="12037" width="27.25" style="7" customWidth="1"/>
    <col min="12038" max="12282" width="9.125" style="7"/>
    <col min="12283" max="12283" width="6.25" style="7" customWidth="1"/>
    <col min="12284" max="12287" width="8.125" style="7" customWidth="1"/>
    <col min="12288" max="12288" width="9" style="7" customWidth="1"/>
    <col min="12289" max="12291" width="8.125" style="7" customWidth="1"/>
    <col min="12292" max="12292" width="10" style="7" customWidth="1"/>
    <col min="12293" max="12293" width="27.25" style="7" customWidth="1"/>
    <col min="12294" max="12538" width="9.125" style="7"/>
    <col min="12539" max="12539" width="6.25" style="7" customWidth="1"/>
    <col min="12540" max="12543" width="8.125" style="7" customWidth="1"/>
    <col min="12544" max="12544" width="9" style="7" customWidth="1"/>
    <col min="12545" max="12547" width="8.125" style="7" customWidth="1"/>
    <col min="12548" max="12548" width="10" style="7" customWidth="1"/>
    <col min="12549" max="12549" width="27.25" style="7" customWidth="1"/>
    <col min="12550" max="12794" width="9.125" style="7"/>
    <col min="12795" max="12795" width="6.25" style="7" customWidth="1"/>
    <col min="12796" max="12799" width="8.125" style="7" customWidth="1"/>
    <col min="12800" max="12800" width="9" style="7" customWidth="1"/>
    <col min="12801" max="12803" width="8.125" style="7" customWidth="1"/>
    <col min="12804" max="12804" width="10" style="7" customWidth="1"/>
    <col min="12805" max="12805" width="27.25" style="7" customWidth="1"/>
    <col min="12806" max="13050" width="9.125" style="7"/>
    <col min="13051" max="13051" width="6.25" style="7" customWidth="1"/>
    <col min="13052" max="13055" width="8.125" style="7" customWidth="1"/>
    <col min="13056" max="13056" width="9" style="7" customWidth="1"/>
    <col min="13057" max="13059" width="8.125" style="7" customWidth="1"/>
    <col min="13060" max="13060" width="10" style="7" customWidth="1"/>
    <col min="13061" max="13061" width="27.25" style="7" customWidth="1"/>
    <col min="13062" max="13306" width="9.125" style="7"/>
    <col min="13307" max="13307" width="6.25" style="7" customWidth="1"/>
    <col min="13308" max="13311" width="8.125" style="7" customWidth="1"/>
    <col min="13312" max="13312" width="9" style="7" customWidth="1"/>
    <col min="13313" max="13315" width="8.125" style="7" customWidth="1"/>
    <col min="13316" max="13316" width="10" style="7" customWidth="1"/>
    <col min="13317" max="13317" width="27.25" style="7" customWidth="1"/>
    <col min="13318" max="13562" width="9.125" style="7"/>
    <col min="13563" max="13563" width="6.25" style="7" customWidth="1"/>
    <col min="13564" max="13567" width="8.125" style="7" customWidth="1"/>
    <col min="13568" max="13568" width="9" style="7" customWidth="1"/>
    <col min="13569" max="13571" width="8.125" style="7" customWidth="1"/>
    <col min="13572" max="13572" width="10" style="7" customWidth="1"/>
    <col min="13573" max="13573" width="27.25" style="7" customWidth="1"/>
    <col min="13574" max="13818" width="9.125" style="7"/>
    <col min="13819" max="13819" width="6.25" style="7" customWidth="1"/>
    <col min="13820" max="13823" width="8.125" style="7" customWidth="1"/>
    <col min="13824" max="13824" width="9" style="7" customWidth="1"/>
    <col min="13825" max="13827" width="8.125" style="7" customWidth="1"/>
    <col min="13828" max="13828" width="10" style="7" customWidth="1"/>
    <col min="13829" max="13829" width="27.25" style="7" customWidth="1"/>
    <col min="13830" max="14074" width="9.125" style="7"/>
    <col min="14075" max="14075" width="6.25" style="7" customWidth="1"/>
    <col min="14076" max="14079" width="8.125" style="7" customWidth="1"/>
    <col min="14080" max="14080" width="9" style="7" customWidth="1"/>
    <col min="14081" max="14083" width="8.125" style="7" customWidth="1"/>
    <col min="14084" max="14084" width="10" style="7" customWidth="1"/>
    <col min="14085" max="14085" width="27.25" style="7" customWidth="1"/>
    <col min="14086" max="14330" width="9.125" style="7"/>
    <col min="14331" max="14331" width="6.25" style="7" customWidth="1"/>
    <col min="14332" max="14335" width="8.125" style="7" customWidth="1"/>
    <col min="14336" max="14336" width="9" style="7" customWidth="1"/>
    <col min="14337" max="14339" width="8.125" style="7" customWidth="1"/>
    <col min="14340" max="14340" width="10" style="7" customWidth="1"/>
    <col min="14341" max="14341" width="27.25" style="7" customWidth="1"/>
    <col min="14342" max="14586" width="9.125" style="7"/>
    <col min="14587" max="14587" width="6.25" style="7" customWidth="1"/>
    <col min="14588" max="14591" width="8.125" style="7" customWidth="1"/>
    <col min="14592" max="14592" width="9" style="7" customWidth="1"/>
    <col min="14593" max="14595" width="8.125" style="7" customWidth="1"/>
    <col min="14596" max="14596" width="10" style="7" customWidth="1"/>
    <col min="14597" max="14597" width="27.25" style="7" customWidth="1"/>
    <col min="14598" max="14842" width="9.125" style="7"/>
    <col min="14843" max="14843" width="6.25" style="7" customWidth="1"/>
    <col min="14844" max="14847" width="8.125" style="7" customWidth="1"/>
    <col min="14848" max="14848" width="9" style="7" customWidth="1"/>
    <col min="14849" max="14851" width="8.125" style="7" customWidth="1"/>
    <col min="14852" max="14852" width="10" style="7" customWidth="1"/>
    <col min="14853" max="14853" width="27.25" style="7" customWidth="1"/>
    <col min="14854" max="15098" width="9.125" style="7"/>
    <col min="15099" max="15099" width="6.25" style="7" customWidth="1"/>
    <col min="15100" max="15103" width="8.125" style="7" customWidth="1"/>
    <col min="15104" max="15104" width="9" style="7" customWidth="1"/>
    <col min="15105" max="15107" width="8.125" style="7" customWidth="1"/>
    <col min="15108" max="15108" width="10" style="7" customWidth="1"/>
    <col min="15109" max="15109" width="27.25" style="7" customWidth="1"/>
    <col min="15110" max="15354" width="9.125" style="7"/>
    <col min="15355" max="15355" width="6.25" style="7" customWidth="1"/>
    <col min="15356" max="15359" width="8.125" style="7" customWidth="1"/>
    <col min="15360" max="15360" width="9" style="7" customWidth="1"/>
    <col min="15361" max="15363" width="8.125" style="7" customWidth="1"/>
    <col min="15364" max="15364" width="10" style="7" customWidth="1"/>
    <col min="15365" max="15365" width="27.25" style="7" customWidth="1"/>
    <col min="15366" max="15610" width="9.125" style="7"/>
    <col min="15611" max="15611" width="6.25" style="7" customWidth="1"/>
    <col min="15612" max="15615" width="8.125" style="7" customWidth="1"/>
    <col min="15616" max="15616" width="9" style="7" customWidth="1"/>
    <col min="15617" max="15619" width="8.125" style="7" customWidth="1"/>
    <col min="15620" max="15620" width="10" style="7" customWidth="1"/>
    <col min="15621" max="15621" width="27.25" style="7" customWidth="1"/>
    <col min="15622" max="15866" width="9.125" style="7"/>
    <col min="15867" max="15867" width="6.25" style="7" customWidth="1"/>
    <col min="15868" max="15871" width="8.125" style="7" customWidth="1"/>
    <col min="15872" max="15872" width="9" style="7" customWidth="1"/>
    <col min="15873" max="15875" width="8.125" style="7" customWidth="1"/>
    <col min="15876" max="15876" width="10" style="7" customWidth="1"/>
    <col min="15877" max="15877" width="27.25" style="7" customWidth="1"/>
    <col min="15878" max="16122" width="9.125" style="7"/>
    <col min="16123" max="16123" width="6.25" style="7" customWidth="1"/>
    <col min="16124" max="16127" width="8.125" style="7" customWidth="1"/>
    <col min="16128" max="16128" width="9" style="7" customWidth="1"/>
    <col min="16129" max="16131" width="8.125" style="7" customWidth="1"/>
    <col min="16132" max="16132" width="10" style="7" customWidth="1"/>
    <col min="16133" max="16133" width="27.25" style="7" customWidth="1"/>
    <col min="16134" max="16380" width="9.125" style="7"/>
    <col min="16381" max="16384" width="9.125" style="7" customWidth="1"/>
  </cols>
  <sheetData>
    <row r="1" spans="1:58">
      <c r="A1" s="812" t="s">
        <v>0</v>
      </c>
      <c r="B1" s="812"/>
      <c r="C1" s="812"/>
      <c r="D1" s="812"/>
      <c r="E1" s="809" t="s">
        <v>164</v>
      </c>
      <c r="F1" s="809"/>
      <c r="G1" s="809"/>
      <c r="H1" s="809"/>
      <c r="I1" s="401"/>
      <c r="J1" s="2"/>
      <c r="K1" s="2"/>
      <c r="L1" s="2"/>
      <c r="M1" s="2"/>
      <c r="N1" s="2"/>
      <c r="O1" s="2"/>
      <c r="P1" s="2"/>
      <c r="Q1" s="2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</row>
    <row r="2" spans="1:58">
      <c r="A2" s="813" t="s">
        <v>2</v>
      </c>
      <c r="B2" s="813"/>
      <c r="C2" s="813"/>
      <c r="D2" s="813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>
      <c r="A3" s="813" t="s">
        <v>3</v>
      </c>
      <c r="B3" s="813"/>
      <c r="C3" s="813"/>
      <c r="D3" s="813"/>
      <c r="E3" s="811" t="s">
        <v>368</v>
      </c>
      <c r="F3" s="811"/>
      <c r="G3" s="811"/>
      <c r="H3" s="811"/>
      <c r="I3" s="421"/>
      <c r="J3" s="46"/>
      <c r="K3" s="46"/>
      <c r="L3" s="46"/>
      <c r="M3" s="46"/>
      <c r="N3" s="46"/>
      <c r="O3" s="46"/>
      <c r="P3" s="46"/>
      <c r="Q3" s="46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>
      <c r="A4" s="814"/>
      <c r="B4" s="814"/>
      <c r="C4" s="814"/>
      <c r="D4" s="814"/>
      <c r="E4" s="417"/>
      <c r="F4" s="412"/>
      <c r="G4" s="399"/>
      <c r="H4" s="5"/>
      <c r="I4" s="5"/>
      <c r="J4" s="5"/>
      <c r="K4" s="5"/>
      <c r="L4" s="5"/>
      <c r="M4" s="5"/>
      <c r="N4" s="5"/>
      <c r="O4" s="5"/>
      <c r="P4" s="5"/>
      <c r="Q4" s="5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58">
      <c r="A5" s="810" t="s">
        <v>142</v>
      </c>
      <c r="B5" s="810"/>
      <c r="C5" s="810"/>
      <c r="D5" s="810"/>
      <c r="E5" s="810"/>
      <c r="F5" s="810"/>
      <c r="G5" s="810"/>
      <c r="H5" s="810"/>
      <c r="I5" s="5"/>
      <c r="J5" s="5"/>
      <c r="K5" s="5"/>
      <c r="L5" s="5"/>
      <c r="M5" s="5"/>
      <c r="N5" s="5"/>
      <c r="O5" s="5"/>
      <c r="P5" s="5"/>
      <c r="Q5" s="5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>
      <c r="A6" s="807" t="s">
        <v>235</v>
      </c>
      <c r="B6" s="807"/>
      <c r="C6" s="807"/>
      <c r="D6" s="807"/>
      <c r="E6" s="807"/>
      <c r="F6" s="807"/>
      <c r="G6" s="807"/>
      <c r="H6" s="807"/>
      <c r="I6" s="44"/>
      <c r="J6" s="44"/>
      <c r="K6" s="44"/>
      <c r="L6" s="44"/>
      <c r="M6" s="44"/>
      <c r="N6" s="44"/>
      <c r="O6" s="44"/>
      <c r="P6" s="44"/>
      <c r="Q6" s="45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58">
      <c r="A7" s="808" t="s">
        <v>305</v>
      </c>
      <c r="B7" s="808"/>
      <c r="C7" s="808"/>
      <c r="D7" s="808"/>
      <c r="E7" s="808"/>
      <c r="F7" s="808"/>
      <c r="G7" s="808"/>
      <c r="H7" s="808"/>
      <c r="I7" s="44"/>
      <c r="J7" s="44"/>
      <c r="K7" s="44"/>
      <c r="L7" s="44"/>
      <c r="M7" s="44"/>
      <c r="N7" s="44"/>
      <c r="O7" s="44"/>
      <c r="P7" s="44"/>
      <c r="Q7" s="45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</row>
    <row r="8" spans="1:58" ht="12.75" customHeight="1">
      <c r="A8" s="47"/>
      <c r="B8" s="47"/>
      <c r="C8" s="47"/>
      <c r="D8" s="47"/>
      <c r="E8" s="47"/>
      <c r="F8" s="400"/>
      <c r="G8" s="400"/>
      <c r="H8" s="47"/>
      <c r="I8" s="44"/>
      <c r="J8" s="44"/>
      <c r="K8" s="44"/>
      <c r="L8" s="44"/>
      <c r="M8" s="44"/>
      <c r="N8" s="44"/>
      <c r="O8" s="44"/>
      <c r="P8" s="44"/>
      <c r="Q8" s="45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58" s="53" customFormat="1" ht="24" customHeight="1">
      <c r="A9" s="817" t="s">
        <v>53</v>
      </c>
      <c r="B9" s="819" t="s">
        <v>62</v>
      </c>
      <c r="C9" s="820"/>
      <c r="D9" s="820"/>
      <c r="E9" s="821"/>
      <c r="F9" s="822" t="s">
        <v>236</v>
      </c>
      <c r="G9" s="823"/>
      <c r="H9" s="824" t="s">
        <v>55</v>
      </c>
      <c r="I9" s="49"/>
      <c r="J9" s="49"/>
      <c r="K9" s="49"/>
      <c r="L9" s="49"/>
      <c r="M9" s="49"/>
      <c r="N9" s="49"/>
      <c r="O9" s="49"/>
      <c r="P9" s="49"/>
      <c r="Q9" s="394"/>
    </row>
    <row r="10" spans="1:58" s="50" customFormat="1" ht="36.75" customHeight="1">
      <c r="A10" s="818"/>
      <c r="B10" s="402" t="s">
        <v>64</v>
      </c>
      <c r="C10" s="402" t="s">
        <v>65</v>
      </c>
      <c r="D10" s="17" t="s">
        <v>66</v>
      </c>
      <c r="E10" s="403" t="s">
        <v>67</v>
      </c>
      <c r="F10" s="404" t="s">
        <v>61</v>
      </c>
      <c r="G10" s="405" t="s">
        <v>15</v>
      </c>
      <c r="H10" s="825"/>
      <c r="I10" s="52"/>
      <c r="J10" s="52"/>
      <c r="K10" s="52"/>
      <c r="L10" s="52"/>
      <c r="M10" s="52"/>
      <c r="N10" s="52"/>
      <c r="O10" s="52"/>
      <c r="P10" s="52"/>
      <c r="Q10" s="52"/>
    </row>
    <row r="11" spans="1:58" ht="22.5" customHeight="1">
      <c r="A11" s="186" t="str">
        <f>'tuần 7-10'!A10</f>
        <v>6A1</v>
      </c>
      <c r="B11" s="408">
        <v>42</v>
      </c>
      <c r="C11" s="408">
        <v>41</v>
      </c>
      <c r="D11" s="408">
        <v>41</v>
      </c>
      <c r="E11" s="408">
        <v>41</v>
      </c>
      <c r="F11" s="413">
        <f t="shared" ref="F11:F27" si="0">AVERAGE(B11+C11+D11++E11)/4</f>
        <v>41.25</v>
      </c>
      <c r="G11" s="25">
        <f t="shared" ref="G11:G27" si="1">RANK(F11,$F$11:$F$27)</f>
        <v>13</v>
      </c>
      <c r="H11" s="43"/>
      <c r="I11" s="39"/>
      <c r="J11" s="32"/>
      <c r="K11" s="32"/>
      <c r="L11" s="32"/>
      <c r="M11" s="32"/>
      <c r="N11" s="32"/>
      <c r="O11" s="32"/>
      <c r="P11" s="32"/>
      <c r="Q11" s="32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ht="22.5" customHeight="1">
      <c r="A12" s="186" t="str">
        <f>'tuần 7-10'!A11</f>
        <v>6A2</v>
      </c>
      <c r="B12" s="408">
        <v>42</v>
      </c>
      <c r="C12" s="408">
        <v>41</v>
      </c>
      <c r="D12" s="422">
        <v>42</v>
      </c>
      <c r="E12" s="408">
        <v>42</v>
      </c>
      <c r="F12" s="413">
        <f t="shared" si="0"/>
        <v>41.75</v>
      </c>
      <c r="G12" s="25">
        <f t="shared" si="1"/>
        <v>5</v>
      </c>
      <c r="H12" s="43"/>
      <c r="I12" s="32"/>
      <c r="J12" s="32"/>
      <c r="K12" s="32"/>
      <c r="L12" s="32"/>
      <c r="M12" s="32"/>
      <c r="N12" s="32"/>
      <c r="O12" s="32"/>
      <c r="P12" s="32"/>
      <c r="Q12" s="32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ht="22.5" customHeight="1">
      <c r="A13" s="186" t="str">
        <f>'tuần 7-10'!A12</f>
        <v>6A3</v>
      </c>
      <c r="B13" s="408">
        <v>41.969230769230769</v>
      </c>
      <c r="C13" s="408">
        <v>42.469230769230769</v>
      </c>
      <c r="D13" s="408">
        <v>42</v>
      </c>
      <c r="E13" s="408">
        <v>41.969230769230769</v>
      </c>
      <c r="F13" s="413">
        <f t="shared" si="0"/>
        <v>42.101923076923079</v>
      </c>
      <c r="G13" s="25">
        <f t="shared" si="1"/>
        <v>2</v>
      </c>
      <c r="H13" s="43"/>
      <c r="I13" s="32"/>
      <c r="J13" s="33"/>
      <c r="K13" s="32"/>
      <c r="L13" s="32"/>
      <c r="M13" s="32"/>
      <c r="N13" s="32"/>
      <c r="O13" s="32"/>
      <c r="P13" s="32"/>
      <c r="Q13" s="32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ht="22.5" customHeight="1">
      <c r="A14" s="186" t="str">
        <f>'tuần 7-10'!A13</f>
        <v>6A4</v>
      </c>
      <c r="B14" s="408">
        <v>40</v>
      </c>
      <c r="C14" s="408">
        <v>39</v>
      </c>
      <c r="D14" s="408">
        <v>42</v>
      </c>
      <c r="E14" s="408">
        <v>42</v>
      </c>
      <c r="F14" s="413">
        <f t="shared" si="0"/>
        <v>40.75</v>
      </c>
      <c r="G14" s="25">
        <f t="shared" si="1"/>
        <v>17</v>
      </c>
      <c r="H14" s="701" t="s">
        <v>358</v>
      </c>
      <c r="I14" s="32"/>
      <c r="J14" s="32"/>
      <c r="K14" s="32"/>
      <c r="L14" s="32"/>
      <c r="M14" s="32"/>
      <c r="N14" s="32"/>
      <c r="O14" s="32"/>
      <c r="P14" s="32"/>
      <c r="Q14" s="32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58" ht="22.5" customHeight="1">
      <c r="A15" s="186" t="str">
        <f>'tuần 7-10'!A14</f>
        <v>6A5</v>
      </c>
      <c r="B15" s="408">
        <v>41.857142857142854</v>
      </c>
      <c r="C15" s="408">
        <v>40.372</v>
      </c>
      <c r="D15" s="408">
        <v>42</v>
      </c>
      <c r="E15" s="408">
        <v>41.968000000000004</v>
      </c>
      <c r="F15" s="413">
        <f t="shared" si="0"/>
        <v>41.549285714285716</v>
      </c>
      <c r="G15" s="25">
        <f t="shared" si="1"/>
        <v>11</v>
      </c>
      <c r="H15" s="43"/>
      <c r="I15" s="32"/>
      <c r="J15" s="32"/>
      <c r="K15" s="32"/>
      <c r="L15" s="32"/>
      <c r="M15" s="32"/>
      <c r="N15" s="32"/>
      <c r="O15" s="32"/>
      <c r="P15" s="32"/>
      <c r="Q15" s="32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</row>
    <row r="16" spans="1:58" ht="22.5" customHeight="1">
      <c r="A16" s="186" t="str">
        <f>'tuần 7-10'!A15</f>
        <v>6A6</v>
      </c>
      <c r="B16" s="408">
        <v>42</v>
      </c>
      <c r="C16" s="408">
        <v>40</v>
      </c>
      <c r="D16" s="408">
        <v>42</v>
      </c>
      <c r="E16" s="408">
        <v>40.970370370370368</v>
      </c>
      <c r="F16" s="413">
        <f t="shared" si="0"/>
        <v>41.242592592592594</v>
      </c>
      <c r="G16" s="25">
        <f t="shared" si="1"/>
        <v>14</v>
      </c>
      <c r="H16" s="43"/>
      <c r="I16" s="32"/>
      <c r="J16" s="32"/>
      <c r="K16" s="32"/>
      <c r="L16" s="32"/>
      <c r="M16" s="32"/>
      <c r="N16" s="32"/>
      <c r="O16" s="32"/>
      <c r="P16" s="32"/>
      <c r="Q16" s="32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>
      <c r="A17" s="186" t="str">
        <f>'tuần 7-10'!A16</f>
        <v>6A7</v>
      </c>
      <c r="B17" s="408">
        <v>41.828571428571429</v>
      </c>
      <c r="C17" s="408">
        <v>39.5</v>
      </c>
      <c r="D17" s="408">
        <v>41.93333333333333</v>
      </c>
      <c r="E17" s="408">
        <v>41.936</v>
      </c>
      <c r="F17" s="413">
        <f t="shared" si="0"/>
        <v>41.299476190476192</v>
      </c>
      <c r="G17" s="25">
        <f t="shared" si="1"/>
        <v>12</v>
      </c>
      <c r="H17" s="43"/>
      <c r="I17" s="32"/>
      <c r="J17" s="32"/>
      <c r="K17" s="32"/>
      <c r="L17" s="32"/>
      <c r="M17" s="32"/>
      <c r="N17" s="32"/>
      <c r="O17" s="32"/>
      <c r="P17" s="32"/>
      <c r="Q17" s="32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>
      <c r="A18" s="186" t="str">
        <f>'tuần 7-10'!A17</f>
        <v>6A8</v>
      </c>
      <c r="B18" s="408">
        <v>42</v>
      </c>
      <c r="C18" s="408">
        <v>40.5</v>
      </c>
      <c r="D18" s="408">
        <v>42</v>
      </c>
      <c r="E18" s="408">
        <v>42</v>
      </c>
      <c r="F18" s="413">
        <f t="shared" si="0"/>
        <v>41.625</v>
      </c>
      <c r="G18" s="25">
        <f t="shared" si="1"/>
        <v>9</v>
      </c>
      <c r="H18" s="43"/>
      <c r="I18" s="32"/>
      <c r="J18" s="32"/>
      <c r="K18" s="32"/>
      <c r="L18" s="32"/>
      <c r="M18" s="32"/>
      <c r="N18" s="32"/>
      <c r="O18" s="32"/>
      <c r="P18" s="32"/>
      <c r="Q18" s="32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>
      <c r="A19" s="186" t="str">
        <f>'tuần 7-10'!A18</f>
        <v>7A1</v>
      </c>
      <c r="B19" s="408">
        <v>42.5</v>
      </c>
      <c r="C19" s="408">
        <v>42</v>
      </c>
      <c r="D19" s="408">
        <v>42</v>
      </c>
      <c r="E19" s="408">
        <v>42</v>
      </c>
      <c r="F19" s="413">
        <f t="shared" si="0"/>
        <v>42.125</v>
      </c>
      <c r="G19" s="25">
        <f t="shared" si="1"/>
        <v>1</v>
      </c>
      <c r="H19" s="43"/>
      <c r="I19" s="32"/>
      <c r="J19" s="32"/>
      <c r="K19" s="32"/>
      <c r="L19" s="32"/>
      <c r="M19" s="32"/>
      <c r="N19" s="32"/>
      <c r="O19" s="32"/>
      <c r="P19" s="32"/>
      <c r="Q19" s="32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>
      <c r="A20" s="186" t="str">
        <f>'tuần 7-10'!A19</f>
        <v>8A1</v>
      </c>
      <c r="B20" s="408">
        <v>41.970370370370368</v>
      </c>
      <c r="C20" s="408">
        <v>40.5</v>
      </c>
      <c r="D20" s="408">
        <v>41.866666666666667</v>
      </c>
      <c r="E20" s="408">
        <v>42</v>
      </c>
      <c r="F20" s="413">
        <f t="shared" si="0"/>
        <v>41.584259259259262</v>
      </c>
      <c r="G20" s="25">
        <f t="shared" si="1"/>
        <v>10</v>
      </c>
      <c r="H20" s="43"/>
      <c r="I20" s="32"/>
      <c r="J20" s="32"/>
      <c r="K20" s="32"/>
      <c r="L20" s="32"/>
      <c r="M20" s="32"/>
      <c r="N20" s="32"/>
      <c r="O20" s="32"/>
      <c r="P20" s="32"/>
      <c r="Q20" s="32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>
      <c r="A21" s="186" t="str">
        <f>'tuần 7-10'!A20</f>
        <v>8A2</v>
      </c>
      <c r="B21" s="408">
        <v>41</v>
      </c>
      <c r="C21" s="408">
        <v>41.92</v>
      </c>
      <c r="D21" s="408">
        <v>41.93333333333333</v>
      </c>
      <c r="E21" s="408">
        <v>42</v>
      </c>
      <c r="F21" s="413">
        <f t="shared" si="0"/>
        <v>41.713333333333331</v>
      </c>
      <c r="G21" s="25">
        <f t="shared" si="1"/>
        <v>8</v>
      </c>
      <c r="H21" s="43"/>
      <c r="I21" s="32"/>
      <c r="J21" s="32"/>
      <c r="K21" s="32"/>
      <c r="L21" s="32"/>
      <c r="M21" s="32"/>
      <c r="N21" s="32"/>
      <c r="O21" s="32"/>
      <c r="P21" s="32"/>
      <c r="Q21" s="32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</row>
    <row r="22" spans="1:58">
      <c r="A22" s="695" t="str">
        <f>'tuần 7-10'!A21</f>
        <v>8A3</v>
      </c>
      <c r="B22" s="696">
        <v>42</v>
      </c>
      <c r="C22" s="696">
        <v>42</v>
      </c>
      <c r="D22" s="696">
        <v>42</v>
      </c>
      <c r="E22" s="696">
        <v>40.942857142857143</v>
      </c>
      <c r="F22" s="697">
        <f t="shared" si="0"/>
        <v>41.735714285714288</v>
      </c>
      <c r="G22" s="698">
        <f t="shared" si="1"/>
        <v>7</v>
      </c>
      <c r="H22" s="699" t="s">
        <v>357</v>
      </c>
      <c r="I22" s="32"/>
      <c r="J22" s="32"/>
      <c r="K22" s="32"/>
      <c r="L22" s="32"/>
      <c r="M22" s="32"/>
      <c r="N22" s="32"/>
      <c r="O22" s="32"/>
      <c r="P22" s="32"/>
      <c r="Q22" s="32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</row>
    <row r="23" spans="1:58">
      <c r="A23" s="695" t="str">
        <f>'tuần 7-10'!A22</f>
        <v>8A4</v>
      </c>
      <c r="B23" s="696">
        <v>40.881481481481487</v>
      </c>
      <c r="C23" s="696">
        <v>40.785714285714285</v>
      </c>
      <c r="D23" s="696">
        <v>40.79</v>
      </c>
      <c r="E23" s="696">
        <v>41.657142857142858</v>
      </c>
      <c r="F23" s="697">
        <f t="shared" si="0"/>
        <v>41.028584656084661</v>
      </c>
      <c r="G23" s="698">
        <f t="shared" si="1"/>
        <v>16</v>
      </c>
      <c r="H23" s="700" t="s">
        <v>357</v>
      </c>
      <c r="I23" s="32"/>
      <c r="J23" s="32"/>
      <c r="K23" s="32"/>
      <c r="L23" s="32"/>
      <c r="M23" s="32"/>
      <c r="N23" s="32"/>
      <c r="O23" s="32"/>
      <c r="P23" s="32"/>
      <c r="Q23" s="32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>
      <c r="A24" s="186" t="str">
        <f>'tuần 7-10'!A23</f>
        <v>8A5</v>
      </c>
      <c r="B24" s="408">
        <v>41</v>
      </c>
      <c r="C24" s="408">
        <v>42</v>
      </c>
      <c r="D24" s="408">
        <v>42</v>
      </c>
      <c r="E24" s="408">
        <v>41.973333333333336</v>
      </c>
      <c r="F24" s="413">
        <f t="shared" si="0"/>
        <v>41.743333333333332</v>
      </c>
      <c r="G24" s="25">
        <f t="shared" si="1"/>
        <v>6</v>
      </c>
      <c r="H24" s="43"/>
      <c r="I24" s="32"/>
      <c r="J24" s="32"/>
      <c r="K24" s="32"/>
      <c r="L24" s="32"/>
      <c r="M24" s="32"/>
      <c r="N24" s="32"/>
      <c r="O24" s="32"/>
      <c r="P24" s="32"/>
      <c r="Q24" s="32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>
      <c r="A25" s="186" t="str">
        <f>'tuần 7-10'!A24</f>
        <v>8A6</v>
      </c>
      <c r="B25" s="408">
        <v>41.969230769230769</v>
      </c>
      <c r="C25" s="408">
        <v>41.971428571428575</v>
      </c>
      <c r="D25" s="408">
        <v>42.5</v>
      </c>
      <c r="E25" s="408">
        <v>41.942857142857143</v>
      </c>
      <c r="F25" s="413">
        <f t="shared" si="0"/>
        <v>42.095879120879125</v>
      </c>
      <c r="G25" s="25">
        <f t="shared" si="1"/>
        <v>3</v>
      </c>
      <c r="H25" s="43"/>
      <c r="I25" s="32"/>
      <c r="J25" s="32"/>
      <c r="K25" s="32"/>
      <c r="L25" s="32"/>
      <c r="M25" s="32"/>
      <c r="N25" s="32"/>
      <c r="O25" s="32"/>
      <c r="P25" s="32"/>
      <c r="Q25" s="32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>
      <c r="A26" s="186" t="str">
        <f>'tuần 7-10'!A25</f>
        <v>8A7</v>
      </c>
      <c r="B26" s="408">
        <v>41.876923076923077</v>
      </c>
      <c r="C26" s="408">
        <v>41.444827586206898</v>
      </c>
      <c r="D26" s="408">
        <v>41.911111111111111</v>
      </c>
      <c r="E26" s="408">
        <v>41.896774193548382</v>
      </c>
      <c r="F26" s="413">
        <f t="shared" si="0"/>
        <v>41.782408991947364</v>
      </c>
      <c r="G26" s="25">
        <f t="shared" si="1"/>
        <v>4</v>
      </c>
      <c r="H26" s="43"/>
      <c r="I26" s="32"/>
      <c r="J26" s="32"/>
      <c r="K26" s="32"/>
      <c r="L26" s="32"/>
      <c r="M26" s="32"/>
      <c r="N26" s="32"/>
      <c r="O26" s="32"/>
      <c r="P26" s="32"/>
      <c r="Q26" s="32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</row>
    <row r="27" spans="1:58">
      <c r="A27" s="186" t="str">
        <f>'tuần 7-10'!A26</f>
        <v>8A8</v>
      </c>
      <c r="B27" s="408">
        <v>39.907692307692308</v>
      </c>
      <c r="C27" s="408">
        <v>41.839999999999996</v>
      </c>
      <c r="D27" s="408">
        <v>40.866666666666667</v>
      </c>
      <c r="E27" s="408">
        <v>41.839999999999996</v>
      </c>
      <c r="F27" s="413">
        <f t="shared" si="0"/>
        <v>41.113589743589742</v>
      </c>
      <c r="G27" s="25">
        <f t="shared" si="1"/>
        <v>15</v>
      </c>
      <c r="H27" s="43"/>
      <c r="I27" s="32"/>
      <c r="J27" s="32"/>
      <c r="K27" s="32"/>
      <c r="L27" s="32"/>
      <c r="M27" s="32"/>
      <c r="N27" s="32"/>
      <c r="O27" s="32"/>
      <c r="P27" s="32"/>
      <c r="Q27" s="32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</row>
    <row r="28" spans="1:58">
      <c r="A28" s="692"/>
      <c r="B28" s="693"/>
      <c r="C28" s="693"/>
      <c r="D28" s="693"/>
      <c r="E28" s="693"/>
      <c r="F28" s="414"/>
      <c r="G28" s="406"/>
      <c r="H28" s="694"/>
      <c r="I28" s="32"/>
      <c r="J28" s="32"/>
      <c r="K28" s="32"/>
      <c r="L28" s="32"/>
      <c r="M28" s="32"/>
      <c r="N28" s="32"/>
      <c r="O28" s="32"/>
      <c r="P28" s="32"/>
      <c r="Q28" s="32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</row>
    <row r="29" spans="1:58">
      <c r="A29" s="409"/>
      <c r="B29" s="409"/>
      <c r="C29" s="409"/>
      <c r="D29" s="410"/>
      <c r="E29" s="8"/>
      <c r="F29" s="414"/>
      <c r="G29" s="762" t="s">
        <v>17</v>
      </c>
      <c r="H29" s="762"/>
      <c r="I29" s="762"/>
      <c r="J29" s="32"/>
      <c r="K29" s="32"/>
      <c r="L29" s="32"/>
      <c r="M29" s="32"/>
      <c r="N29" s="32"/>
      <c r="O29" s="32"/>
      <c r="P29" s="32"/>
      <c r="Q29" s="32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>
      <c r="A30" s="765"/>
      <c r="B30" s="765"/>
      <c r="C30" s="765"/>
      <c r="D30" s="765"/>
      <c r="E30" s="816"/>
      <c r="F30" s="816"/>
      <c r="G30" s="762" t="s">
        <v>154</v>
      </c>
      <c r="H30" s="762"/>
      <c r="I30" s="762"/>
      <c r="J30" s="32"/>
      <c r="K30" s="32"/>
      <c r="L30" s="32"/>
      <c r="M30" s="32"/>
      <c r="N30" s="32"/>
      <c r="O30" s="32"/>
      <c r="P30" s="32"/>
      <c r="Q30" s="32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>
      <c r="A31" s="765"/>
      <c r="B31" s="765"/>
      <c r="C31" s="765"/>
      <c r="D31" s="765"/>
      <c r="E31" s="816"/>
      <c r="F31" s="816"/>
      <c r="G31" s="28"/>
      <c r="H31" s="419"/>
      <c r="I31" s="28"/>
      <c r="J31" s="32"/>
      <c r="K31" s="32"/>
      <c r="L31" s="32"/>
      <c r="M31" s="32"/>
      <c r="N31" s="32"/>
      <c r="O31" s="32"/>
      <c r="P31" s="32"/>
      <c r="Q31" s="32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>
      <c r="A32" s="765"/>
      <c r="B32" s="765"/>
      <c r="C32" s="765"/>
      <c r="D32" s="765"/>
      <c r="E32" s="34"/>
      <c r="F32" s="415"/>
      <c r="G32" s="28"/>
      <c r="H32" s="419"/>
      <c r="I32" s="28"/>
      <c r="J32" s="32"/>
      <c r="K32" s="32"/>
      <c r="L32" s="32"/>
      <c r="M32" s="32"/>
      <c r="N32" s="32"/>
      <c r="O32" s="32"/>
      <c r="P32" s="32"/>
      <c r="Q32" s="32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</row>
    <row r="33" spans="1:58">
      <c r="A33" s="35"/>
      <c r="B33" s="35"/>
      <c r="C33" s="35"/>
      <c r="D33" s="36"/>
      <c r="E33" s="34"/>
      <c r="F33" s="415"/>
      <c r="G33" s="762" t="s">
        <v>22</v>
      </c>
      <c r="H33" s="762"/>
      <c r="I33" s="762"/>
      <c r="J33" s="32"/>
      <c r="K33" s="32"/>
      <c r="L33" s="32"/>
      <c r="M33" s="32"/>
      <c r="N33" s="32"/>
      <c r="O33" s="32"/>
      <c r="P33" s="32"/>
      <c r="Q33" s="32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</row>
    <row r="34" spans="1:58">
      <c r="A34" s="35"/>
      <c r="B34" s="35"/>
      <c r="C34" s="35"/>
      <c r="D34" s="36"/>
      <c r="E34" s="816"/>
      <c r="F34" s="816"/>
      <c r="G34" s="373"/>
      <c r="H34" s="32"/>
      <c r="I34" s="32"/>
      <c r="J34" s="32"/>
      <c r="K34" s="32"/>
      <c r="L34" s="32"/>
      <c r="M34" s="32"/>
      <c r="N34" s="32"/>
      <c r="O34" s="32"/>
      <c r="P34" s="32"/>
      <c r="Q34" s="32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</row>
    <row r="35" spans="1:58">
      <c r="A35" s="35"/>
      <c r="B35" s="35"/>
      <c r="C35" s="35"/>
      <c r="D35" s="36"/>
      <c r="E35" s="48"/>
      <c r="F35" s="415"/>
      <c r="G35" s="374"/>
      <c r="H35" s="32"/>
      <c r="I35" s="32"/>
      <c r="J35" s="32"/>
      <c r="K35" s="32"/>
      <c r="L35" s="32"/>
      <c r="M35" s="32"/>
      <c r="N35" s="32"/>
      <c r="O35" s="32"/>
      <c r="P35" s="32"/>
      <c r="Q35" s="32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</row>
    <row r="36" spans="1:58">
      <c r="A36" s="765"/>
      <c r="B36" s="765"/>
      <c r="C36" s="765"/>
      <c r="D36" s="765"/>
      <c r="G36" s="372"/>
      <c r="H36" s="32"/>
      <c r="I36" s="32"/>
      <c r="J36" s="32"/>
      <c r="K36" s="32"/>
      <c r="L36" s="32"/>
      <c r="M36" s="32"/>
      <c r="N36" s="32"/>
      <c r="O36" s="32"/>
      <c r="P36" s="32"/>
      <c r="Q36" s="32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</row>
    <row r="37" spans="1:58">
      <c r="A37" s="19"/>
      <c r="B37" s="19"/>
      <c r="C37" s="19"/>
      <c r="D37" s="19"/>
      <c r="E37" s="19"/>
      <c r="F37" s="416"/>
      <c r="G37" s="53"/>
      <c r="H37" s="7"/>
      <c r="I37" s="7"/>
      <c r="J37" s="7"/>
      <c r="K37" s="7"/>
      <c r="L37" s="7"/>
      <c r="M37" s="7"/>
      <c r="N37" s="7"/>
      <c r="O37" s="7"/>
      <c r="P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</row>
  </sheetData>
  <sortState ref="A11:H27">
    <sortCondition ref="A11:A27"/>
  </sortState>
  <mergeCells count="24">
    <mergeCell ref="A36:D36"/>
    <mergeCell ref="E34:F34"/>
    <mergeCell ref="A9:A10"/>
    <mergeCell ref="B9:E9"/>
    <mergeCell ref="F9:G9"/>
    <mergeCell ref="A31:D31"/>
    <mergeCell ref="E31:F31"/>
    <mergeCell ref="A32:D32"/>
    <mergeCell ref="G29:I29"/>
    <mergeCell ref="G30:I30"/>
    <mergeCell ref="G33:I33"/>
    <mergeCell ref="H9:H10"/>
    <mergeCell ref="E30:F30"/>
    <mergeCell ref="A6:H6"/>
    <mergeCell ref="A7:H7"/>
    <mergeCell ref="A30:D30"/>
    <mergeCell ref="E1:H1"/>
    <mergeCell ref="A5:H5"/>
    <mergeCell ref="E3:H3"/>
    <mergeCell ref="A1:D1"/>
    <mergeCell ref="A2:D2"/>
    <mergeCell ref="A3:D3"/>
    <mergeCell ref="A4:D4"/>
    <mergeCell ref="E2:Q2"/>
  </mergeCells>
  <pageMargins left="0.82" right="0.22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L33"/>
  <sheetViews>
    <sheetView zoomScale="85" zoomScaleNormal="85" workbookViewId="0">
      <selection activeCell="O15" sqref="O15"/>
    </sheetView>
  </sheetViews>
  <sheetFormatPr defaultRowHeight="18.75"/>
  <cols>
    <col min="1" max="1" width="6.875" style="26" customWidth="1"/>
    <col min="2" max="5" width="8.625" style="24" customWidth="1"/>
    <col min="6" max="6" width="8.625" style="27" customWidth="1"/>
    <col min="7" max="8" width="8.625" style="24" customWidth="1"/>
    <col min="9" max="9" width="8.625" style="27" customWidth="1"/>
    <col min="10" max="10" width="7.875" style="24" customWidth="1"/>
    <col min="11" max="11" width="8.5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 ht="17.25" customHeight="1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 ht="17.25" customHeight="1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7.25" customHeight="1">
      <c r="A3" s="748" t="s">
        <v>3</v>
      </c>
      <c r="B3" s="748"/>
      <c r="C3" s="748"/>
      <c r="D3" s="748"/>
      <c r="E3" s="748"/>
      <c r="F3" s="748"/>
      <c r="G3" s="827" t="s">
        <v>359</v>
      </c>
      <c r="H3" s="827"/>
      <c r="I3" s="827"/>
      <c r="J3" s="827"/>
      <c r="K3" s="827"/>
      <c r="L3" s="460"/>
      <c r="M3" s="460"/>
      <c r="N3" s="665"/>
      <c r="O3" s="665"/>
      <c r="P3" s="665"/>
      <c r="Q3" s="665"/>
      <c r="R3" s="665"/>
      <c r="S3" s="665"/>
      <c r="T3" s="665"/>
      <c r="U3" s="665"/>
      <c r="V3" s="665"/>
    </row>
    <row r="4" spans="1:64" ht="17.25" customHeight="1">
      <c r="A4" s="793" t="s">
        <v>142</v>
      </c>
      <c r="B4" s="793"/>
      <c r="C4" s="793"/>
      <c r="D4" s="793"/>
      <c r="E4" s="793"/>
      <c r="F4" s="793"/>
      <c r="G4" s="793"/>
      <c r="H4" s="793"/>
      <c r="I4" s="793"/>
      <c r="J4" s="793"/>
      <c r="K4" s="793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7.25" customHeight="1">
      <c r="A5" s="793" t="s">
        <v>227</v>
      </c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64" ht="17.25" customHeight="1">
      <c r="A6" s="794" t="s">
        <v>305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64" ht="17.25" customHeight="1">
      <c r="A7" s="702"/>
      <c r="B7" s="702"/>
      <c r="C7" s="702"/>
      <c r="D7" s="702"/>
      <c r="E7" s="702"/>
      <c r="F7" s="457"/>
      <c r="G7" s="702"/>
      <c r="H7" s="702"/>
      <c r="I7" s="457"/>
      <c r="J7" s="702"/>
      <c r="K7" s="702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64" ht="26.25" customHeight="1">
      <c r="A8" s="826" t="s">
        <v>5</v>
      </c>
      <c r="B8" s="828" t="s">
        <v>39</v>
      </c>
      <c r="C8" s="829"/>
      <c r="D8" s="829"/>
      <c r="E8" s="829"/>
      <c r="F8" s="829"/>
      <c r="G8" s="829"/>
      <c r="H8" s="829"/>
      <c r="I8" s="829"/>
      <c r="J8" s="830"/>
      <c r="K8" s="831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7.25" customHeight="1">
      <c r="A9" s="826"/>
      <c r="B9" s="488" t="s">
        <v>7</v>
      </c>
      <c r="C9" s="489" t="s">
        <v>8</v>
      </c>
      <c r="D9" s="489" t="s">
        <v>9</v>
      </c>
      <c r="E9" s="489" t="s">
        <v>10</v>
      </c>
      <c r="F9" s="489" t="s">
        <v>11</v>
      </c>
      <c r="G9" s="489" t="s">
        <v>12</v>
      </c>
      <c r="H9" s="706" t="s">
        <v>13</v>
      </c>
      <c r="I9" s="489" t="s">
        <v>14</v>
      </c>
      <c r="J9" s="489" t="s">
        <v>15</v>
      </c>
      <c r="K9" s="832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707" t="s">
        <v>23</v>
      </c>
      <c r="B10" s="708">
        <v>540</v>
      </c>
      <c r="C10" s="708">
        <v>270</v>
      </c>
      <c r="D10" s="708">
        <v>270</v>
      </c>
      <c r="E10" s="708">
        <v>27</v>
      </c>
      <c r="F10" s="709">
        <f t="shared" ref="F10:F26" si="0">AVERAGE(B10+C10+D10)/E10</f>
        <v>40</v>
      </c>
      <c r="G10" s="708">
        <v>100</v>
      </c>
      <c r="H10" s="708">
        <v>0</v>
      </c>
      <c r="I10" s="710">
        <f t="shared" ref="I10:I26" si="1">AVERAGE(F10*8+G10+H10)/10</f>
        <v>42</v>
      </c>
      <c r="J10" s="711">
        <f t="shared" ref="J10:J26" si="2">RANK(I10,$I$10:$I$26)</f>
        <v>3</v>
      </c>
      <c r="K10" s="724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707" t="s">
        <v>24</v>
      </c>
      <c r="B11" s="713">
        <v>539</v>
      </c>
      <c r="C11" s="708">
        <v>270</v>
      </c>
      <c r="D11" s="708">
        <v>270</v>
      </c>
      <c r="E11" s="708">
        <v>27</v>
      </c>
      <c r="F11" s="709">
        <f t="shared" si="0"/>
        <v>39.962962962962962</v>
      </c>
      <c r="G11" s="708">
        <v>100</v>
      </c>
      <c r="H11" s="708">
        <v>0</v>
      </c>
      <c r="I11" s="710">
        <f t="shared" si="1"/>
        <v>41.970370370370368</v>
      </c>
      <c r="J11" s="711">
        <f t="shared" si="2"/>
        <v>11</v>
      </c>
      <c r="K11" s="724"/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707" t="s">
        <v>25</v>
      </c>
      <c r="B12" s="708">
        <v>560</v>
      </c>
      <c r="C12" s="708">
        <v>280</v>
      </c>
      <c r="D12" s="708">
        <v>280</v>
      </c>
      <c r="E12" s="708">
        <v>28</v>
      </c>
      <c r="F12" s="709">
        <f t="shared" si="0"/>
        <v>40</v>
      </c>
      <c r="G12" s="708">
        <v>100</v>
      </c>
      <c r="H12" s="708">
        <v>0</v>
      </c>
      <c r="I12" s="710">
        <f t="shared" si="1"/>
        <v>42</v>
      </c>
      <c r="J12" s="711">
        <f t="shared" si="2"/>
        <v>3</v>
      </c>
      <c r="K12" s="724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714" t="s">
        <v>26</v>
      </c>
      <c r="B13" s="715">
        <v>538</v>
      </c>
      <c r="C13" s="716">
        <v>269</v>
      </c>
      <c r="D13" s="716">
        <v>270</v>
      </c>
      <c r="E13" s="716">
        <v>27</v>
      </c>
      <c r="F13" s="709">
        <f t="shared" si="0"/>
        <v>39.888888888888886</v>
      </c>
      <c r="G13" s="708">
        <v>100</v>
      </c>
      <c r="H13" s="716">
        <v>0</v>
      </c>
      <c r="I13" s="717">
        <f t="shared" si="1"/>
        <v>41.911111111111111</v>
      </c>
      <c r="J13" s="718">
        <f t="shared" si="2"/>
        <v>14</v>
      </c>
      <c r="K13" s="726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707" t="s">
        <v>27</v>
      </c>
      <c r="B14" s="708">
        <v>540</v>
      </c>
      <c r="C14" s="708">
        <v>270</v>
      </c>
      <c r="D14" s="708">
        <v>270</v>
      </c>
      <c r="E14" s="708">
        <v>27</v>
      </c>
      <c r="F14" s="709">
        <f t="shared" si="0"/>
        <v>40</v>
      </c>
      <c r="G14" s="708">
        <v>100</v>
      </c>
      <c r="H14" s="708">
        <v>0</v>
      </c>
      <c r="I14" s="710">
        <f t="shared" si="1"/>
        <v>42</v>
      </c>
      <c r="J14" s="711">
        <f t="shared" si="2"/>
        <v>3</v>
      </c>
      <c r="K14" s="724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707" t="s">
        <v>28</v>
      </c>
      <c r="B15" s="708">
        <v>499</v>
      </c>
      <c r="C15" s="708">
        <v>248</v>
      </c>
      <c r="D15" s="708">
        <v>250</v>
      </c>
      <c r="E15" s="708">
        <v>25</v>
      </c>
      <c r="F15" s="709">
        <f t="shared" si="0"/>
        <v>39.880000000000003</v>
      </c>
      <c r="G15" s="708">
        <v>100</v>
      </c>
      <c r="H15" s="708">
        <v>0</v>
      </c>
      <c r="I15" s="710">
        <f t="shared" si="1"/>
        <v>41.904000000000003</v>
      </c>
      <c r="J15" s="711">
        <f t="shared" si="2"/>
        <v>15</v>
      </c>
      <c r="K15" s="724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707" t="s">
        <v>29</v>
      </c>
      <c r="B16" s="713">
        <v>539</v>
      </c>
      <c r="C16" s="708">
        <v>270</v>
      </c>
      <c r="D16" s="708">
        <v>270</v>
      </c>
      <c r="E16" s="708">
        <v>27</v>
      </c>
      <c r="F16" s="709">
        <f t="shared" si="0"/>
        <v>39.962962962962962</v>
      </c>
      <c r="G16" s="708">
        <v>100</v>
      </c>
      <c r="H16" s="708">
        <v>0</v>
      </c>
      <c r="I16" s="710">
        <f t="shared" si="1"/>
        <v>41.970370370370368</v>
      </c>
      <c r="J16" s="711">
        <f t="shared" si="2"/>
        <v>11</v>
      </c>
      <c r="K16" s="723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 ht="22.5" customHeight="1">
      <c r="A17" s="707" t="s">
        <v>30</v>
      </c>
      <c r="B17" s="708">
        <v>560</v>
      </c>
      <c r="C17" s="708">
        <v>280</v>
      </c>
      <c r="D17" s="708">
        <v>280</v>
      </c>
      <c r="E17" s="708">
        <v>28</v>
      </c>
      <c r="F17" s="709">
        <f t="shared" si="0"/>
        <v>40</v>
      </c>
      <c r="G17" s="708">
        <v>100</v>
      </c>
      <c r="H17" s="708">
        <v>0</v>
      </c>
      <c r="I17" s="710">
        <f t="shared" si="1"/>
        <v>42</v>
      </c>
      <c r="J17" s="711">
        <f t="shared" si="2"/>
        <v>3</v>
      </c>
      <c r="K17" s="724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 ht="22.5" customHeight="1">
      <c r="A18" s="707" t="s">
        <v>99</v>
      </c>
      <c r="B18" s="708">
        <v>538</v>
      </c>
      <c r="C18" s="708">
        <v>270</v>
      </c>
      <c r="D18" s="708">
        <v>270</v>
      </c>
      <c r="E18" s="708">
        <v>27</v>
      </c>
      <c r="F18" s="709">
        <f t="shared" si="0"/>
        <v>39.925925925925924</v>
      </c>
      <c r="G18" s="708">
        <v>100</v>
      </c>
      <c r="H18" s="708">
        <v>0</v>
      </c>
      <c r="I18" s="710">
        <f t="shared" si="1"/>
        <v>41.940740740740736</v>
      </c>
      <c r="J18" s="711">
        <f t="shared" si="2"/>
        <v>13</v>
      </c>
      <c r="K18" s="723" t="s">
        <v>333</v>
      </c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2.5" customHeight="1">
      <c r="A19" s="707" t="s">
        <v>31</v>
      </c>
      <c r="B19" s="713">
        <v>559</v>
      </c>
      <c r="C19" s="708">
        <v>280</v>
      </c>
      <c r="D19" s="708">
        <v>280</v>
      </c>
      <c r="E19" s="708">
        <v>28</v>
      </c>
      <c r="F19" s="709">
        <f t="shared" si="0"/>
        <v>39.964285714285715</v>
      </c>
      <c r="G19" s="708">
        <v>100</v>
      </c>
      <c r="H19" s="708">
        <v>0</v>
      </c>
      <c r="I19" s="710">
        <f t="shared" si="1"/>
        <v>41.971428571428575</v>
      </c>
      <c r="J19" s="711">
        <f t="shared" si="2"/>
        <v>9</v>
      </c>
      <c r="K19" s="724"/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 ht="22.5" customHeight="1">
      <c r="A20" s="707" t="s">
        <v>32</v>
      </c>
      <c r="B20" s="713">
        <v>620</v>
      </c>
      <c r="C20" s="708">
        <v>309</v>
      </c>
      <c r="D20" s="708">
        <v>310</v>
      </c>
      <c r="E20" s="708">
        <v>31</v>
      </c>
      <c r="F20" s="709">
        <f t="shared" si="0"/>
        <v>39.967741935483872</v>
      </c>
      <c r="G20" s="708">
        <v>100</v>
      </c>
      <c r="H20" s="708">
        <v>0</v>
      </c>
      <c r="I20" s="710">
        <f t="shared" si="1"/>
        <v>41.974193548387099</v>
      </c>
      <c r="J20" s="711">
        <f t="shared" si="2"/>
        <v>7</v>
      </c>
      <c r="K20" s="723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ht="22.5" customHeight="1">
      <c r="A21" s="707" t="s">
        <v>33</v>
      </c>
      <c r="B21" s="708">
        <v>580</v>
      </c>
      <c r="C21" s="712">
        <v>289</v>
      </c>
      <c r="D21" s="708">
        <v>290</v>
      </c>
      <c r="E21" s="708">
        <v>29</v>
      </c>
      <c r="F21" s="709">
        <f t="shared" si="0"/>
        <v>39.96551724137931</v>
      </c>
      <c r="G21" s="708">
        <v>100</v>
      </c>
      <c r="H21" s="708">
        <v>0</v>
      </c>
      <c r="I21" s="710">
        <f t="shared" si="1"/>
        <v>41.972413793103449</v>
      </c>
      <c r="J21" s="711">
        <f t="shared" si="2"/>
        <v>8</v>
      </c>
      <c r="K21" s="724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2.5" customHeight="1">
      <c r="A22" s="707" t="s">
        <v>34</v>
      </c>
      <c r="B22" s="713">
        <v>572</v>
      </c>
      <c r="C22" s="708">
        <v>280</v>
      </c>
      <c r="D22" s="708">
        <v>290</v>
      </c>
      <c r="E22" s="708">
        <v>29</v>
      </c>
      <c r="F22" s="709">
        <f t="shared" si="0"/>
        <v>39.379310344827587</v>
      </c>
      <c r="G22" s="708">
        <v>100</v>
      </c>
      <c r="H22" s="708">
        <v>0</v>
      </c>
      <c r="I22" s="710">
        <f t="shared" si="1"/>
        <v>41.50344827586207</v>
      </c>
      <c r="J22" s="711">
        <f t="shared" si="2"/>
        <v>17</v>
      </c>
      <c r="K22" s="723"/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 s="387" customFormat="1" ht="22.5" customHeight="1">
      <c r="A23" s="707" t="s">
        <v>35</v>
      </c>
      <c r="B23" s="708">
        <v>560</v>
      </c>
      <c r="C23" s="708">
        <v>280</v>
      </c>
      <c r="D23" s="708">
        <v>280</v>
      </c>
      <c r="E23" s="708">
        <v>28</v>
      </c>
      <c r="F23" s="709">
        <f t="shared" si="0"/>
        <v>40</v>
      </c>
      <c r="G23" s="708">
        <v>100</v>
      </c>
      <c r="H23" s="722">
        <v>20</v>
      </c>
      <c r="I23" s="710">
        <f t="shared" si="1"/>
        <v>44</v>
      </c>
      <c r="J23" s="711">
        <f t="shared" si="2"/>
        <v>1</v>
      </c>
      <c r="K23" s="723" t="s">
        <v>360</v>
      </c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</row>
    <row r="24" spans="1:64" ht="22.5" customHeight="1">
      <c r="A24" s="707" t="s">
        <v>36</v>
      </c>
      <c r="B24" s="713">
        <v>559</v>
      </c>
      <c r="C24" s="708">
        <v>280</v>
      </c>
      <c r="D24" s="708">
        <v>280</v>
      </c>
      <c r="E24" s="708">
        <v>28</v>
      </c>
      <c r="F24" s="709">
        <f t="shared" si="0"/>
        <v>39.964285714285715</v>
      </c>
      <c r="G24" s="708">
        <v>100</v>
      </c>
      <c r="H24" s="708">
        <v>0</v>
      </c>
      <c r="I24" s="710">
        <f t="shared" si="1"/>
        <v>41.971428571428575</v>
      </c>
      <c r="J24" s="711">
        <f t="shared" si="2"/>
        <v>9</v>
      </c>
      <c r="K24" s="725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2.5" customHeight="1">
      <c r="A25" s="707" t="s">
        <v>37</v>
      </c>
      <c r="B25" s="708">
        <v>580</v>
      </c>
      <c r="C25" s="712">
        <v>290</v>
      </c>
      <c r="D25" s="708">
        <v>290</v>
      </c>
      <c r="E25" s="708">
        <v>29</v>
      </c>
      <c r="F25" s="709">
        <f t="shared" si="0"/>
        <v>40</v>
      </c>
      <c r="G25" s="708">
        <v>100</v>
      </c>
      <c r="H25" s="722">
        <v>20</v>
      </c>
      <c r="I25" s="710">
        <f t="shared" si="1"/>
        <v>44</v>
      </c>
      <c r="J25" s="711">
        <f t="shared" si="2"/>
        <v>1</v>
      </c>
      <c r="K25" s="723" t="s">
        <v>360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22.5" customHeight="1">
      <c r="A26" s="707" t="s">
        <v>52</v>
      </c>
      <c r="B26" s="708">
        <v>558</v>
      </c>
      <c r="C26" s="708">
        <v>277</v>
      </c>
      <c r="D26" s="708">
        <v>280</v>
      </c>
      <c r="E26" s="708">
        <v>28</v>
      </c>
      <c r="F26" s="709">
        <f t="shared" si="0"/>
        <v>39.821428571428569</v>
      </c>
      <c r="G26" s="708">
        <v>100</v>
      </c>
      <c r="H26" s="708">
        <v>0</v>
      </c>
      <c r="I26" s="710">
        <f t="shared" si="1"/>
        <v>41.857142857142854</v>
      </c>
      <c r="J26" s="711">
        <f t="shared" si="2"/>
        <v>16</v>
      </c>
      <c r="K26" s="723"/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833" t="s">
        <v>307</v>
      </c>
      <c r="B27" s="833"/>
      <c r="C27" s="833"/>
      <c r="D27" s="833"/>
      <c r="E27" s="833"/>
      <c r="F27" s="833"/>
      <c r="G27" s="833"/>
      <c r="H27" s="719"/>
      <c r="I27" s="749" t="s">
        <v>17</v>
      </c>
      <c r="J27" s="749"/>
      <c r="K27" s="749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834"/>
      <c r="B28" s="834"/>
      <c r="C28" s="834"/>
      <c r="D28" s="834"/>
      <c r="E28" s="834"/>
      <c r="F28" s="834"/>
      <c r="G28" s="834"/>
      <c r="H28" s="719"/>
      <c r="I28" s="749" t="s">
        <v>155</v>
      </c>
      <c r="J28" s="749"/>
      <c r="K28" s="749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834"/>
      <c r="B29" s="834"/>
      <c r="C29" s="834"/>
      <c r="D29" s="834"/>
      <c r="E29" s="834"/>
      <c r="F29" s="834"/>
      <c r="G29" s="834"/>
      <c r="H29" s="835"/>
      <c r="I29" s="835"/>
      <c r="J29" s="835"/>
      <c r="K29" s="71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719"/>
      <c r="B30" s="719"/>
      <c r="C30" s="719"/>
      <c r="D30" s="719"/>
      <c r="E30" s="719"/>
      <c r="F30" s="720"/>
      <c r="G30" s="719"/>
      <c r="H30" s="497"/>
      <c r="I30" s="497"/>
      <c r="J30" s="497"/>
      <c r="K30" s="49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835"/>
      <c r="B31" s="835"/>
      <c r="C31" s="835"/>
      <c r="D31" s="835"/>
      <c r="E31" s="835"/>
      <c r="F31" s="835"/>
      <c r="G31" s="719"/>
      <c r="H31" s="719"/>
      <c r="I31" s="809" t="s">
        <v>22</v>
      </c>
      <c r="J31" s="809"/>
      <c r="K31" s="809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A32" s="719"/>
      <c r="B32" s="497"/>
      <c r="C32" s="497"/>
      <c r="D32" s="497"/>
      <c r="E32" s="497"/>
      <c r="F32" s="721"/>
      <c r="G32" s="497"/>
      <c r="H32" s="497"/>
      <c r="I32" s="719"/>
      <c r="J32" s="499"/>
      <c r="K32" s="499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"/>
      <c r="J33" s="7"/>
      <c r="K33" s="7"/>
    </row>
  </sheetData>
  <sortState ref="A10:K26">
    <sortCondition ref="A10:A26"/>
  </sortState>
  <mergeCells count="18">
    <mergeCell ref="I31:K31"/>
    <mergeCell ref="B8:J8"/>
    <mergeCell ref="K8:K9"/>
    <mergeCell ref="A27:G29"/>
    <mergeCell ref="I27:K27"/>
    <mergeCell ref="I28:K28"/>
    <mergeCell ref="H29:J29"/>
    <mergeCell ref="A31:F31"/>
    <mergeCell ref="A4:K4"/>
    <mergeCell ref="A5:K5"/>
    <mergeCell ref="A6:K6"/>
    <mergeCell ref="A8:A9"/>
    <mergeCell ref="A1:F1"/>
    <mergeCell ref="G1:K1"/>
    <mergeCell ref="A2:F2"/>
    <mergeCell ref="G2:V2"/>
    <mergeCell ref="A3:F3"/>
    <mergeCell ref="G3:K3"/>
  </mergeCells>
  <pageMargins left="0.51" right="0.2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L33"/>
  <sheetViews>
    <sheetView workbookViewId="0">
      <selection activeCell="I24" sqref="I24"/>
    </sheetView>
  </sheetViews>
  <sheetFormatPr defaultRowHeight="18.75"/>
  <cols>
    <col min="1" max="1" width="5.75" style="26" customWidth="1"/>
    <col min="2" max="5" width="6.5" style="24" customWidth="1"/>
    <col min="6" max="6" width="9" style="27" customWidth="1"/>
    <col min="7" max="7" width="8.125" style="24" customWidth="1"/>
    <col min="8" max="8" width="5.875" style="24" customWidth="1"/>
    <col min="9" max="9" width="8.125" style="27" customWidth="1"/>
    <col min="10" max="10" width="7" style="24" customWidth="1"/>
    <col min="11" max="11" width="15.75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 ht="17.25" customHeight="1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 ht="17.25" customHeight="1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7.25" customHeight="1">
      <c r="A3" s="748" t="s">
        <v>3</v>
      </c>
      <c r="B3" s="748"/>
      <c r="C3" s="748"/>
      <c r="D3" s="748"/>
      <c r="E3" s="748"/>
      <c r="F3" s="748"/>
      <c r="G3" s="784" t="s">
        <v>363</v>
      </c>
      <c r="H3" s="784"/>
      <c r="I3" s="784"/>
      <c r="J3" s="784"/>
      <c r="K3" s="784"/>
      <c r="L3" s="460"/>
      <c r="M3" s="460"/>
      <c r="N3" s="665"/>
      <c r="O3" s="665"/>
      <c r="P3" s="665"/>
      <c r="Q3" s="665"/>
      <c r="R3" s="665"/>
      <c r="S3" s="665"/>
      <c r="T3" s="665"/>
      <c r="U3" s="665"/>
      <c r="V3" s="665"/>
    </row>
    <row r="4" spans="1:64" ht="17.2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7.2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64" ht="17.2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64" ht="17.25" customHeight="1">
      <c r="A7" s="667"/>
      <c r="B7" s="667"/>
      <c r="C7" s="667"/>
      <c r="D7" s="667"/>
      <c r="E7" s="667"/>
      <c r="F7" s="457"/>
      <c r="G7" s="667"/>
      <c r="H7" s="667"/>
      <c r="I7" s="457"/>
      <c r="J7" s="667"/>
      <c r="K7" s="667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64" ht="26.25" customHeight="1">
      <c r="A8" s="785" t="s">
        <v>5</v>
      </c>
      <c r="B8" s="786" t="s">
        <v>362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2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0.25" customHeight="1">
      <c r="A10" s="479" t="s">
        <v>23</v>
      </c>
      <c r="B10" s="438">
        <v>500</v>
      </c>
      <c r="C10" s="438">
        <v>249</v>
      </c>
      <c r="D10" s="438">
        <v>250</v>
      </c>
      <c r="E10" s="438">
        <v>25</v>
      </c>
      <c r="F10" s="439">
        <f t="shared" ref="F10:F26" si="0">AVERAGE(B10+C10+D10)/E10</f>
        <v>39.96</v>
      </c>
      <c r="G10" s="438">
        <v>105</v>
      </c>
      <c r="H10" s="727">
        <v>-5</v>
      </c>
      <c r="I10" s="143">
        <f t="shared" ref="I10:I26" si="1">AVERAGE(F10*8+G10+H10)/10</f>
        <v>41.968000000000004</v>
      </c>
      <c r="J10" s="142">
        <f t="shared" ref="J10:J26" si="2">RANK(I10,$I$10:$I$26)</f>
        <v>7</v>
      </c>
      <c r="K10" s="669" t="s">
        <v>361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0.25" customHeight="1">
      <c r="A11" s="479" t="s">
        <v>24</v>
      </c>
      <c r="B11" s="437">
        <v>540</v>
      </c>
      <c r="C11" s="438">
        <v>270</v>
      </c>
      <c r="D11" s="438">
        <v>270</v>
      </c>
      <c r="E11" s="438">
        <v>27</v>
      </c>
      <c r="F11" s="439">
        <f t="shared" si="0"/>
        <v>40</v>
      </c>
      <c r="G11" s="438">
        <v>100</v>
      </c>
      <c r="H11" s="727">
        <v>20</v>
      </c>
      <c r="I11" s="143">
        <f t="shared" si="1"/>
        <v>44</v>
      </c>
      <c r="J11" s="142">
        <f t="shared" si="2"/>
        <v>1</v>
      </c>
      <c r="K11" s="669" t="s">
        <v>360</v>
      </c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0.25" customHeight="1">
      <c r="A12" s="479" t="s">
        <v>25</v>
      </c>
      <c r="B12" s="438">
        <v>518</v>
      </c>
      <c r="C12" s="438">
        <v>260</v>
      </c>
      <c r="D12" s="438">
        <v>260</v>
      </c>
      <c r="E12" s="438">
        <v>26</v>
      </c>
      <c r="F12" s="439">
        <f t="shared" si="0"/>
        <v>39.92307692307692</v>
      </c>
      <c r="G12" s="438">
        <v>100</v>
      </c>
      <c r="H12" s="438">
        <v>0</v>
      </c>
      <c r="I12" s="143">
        <f t="shared" si="1"/>
        <v>41.938461538461539</v>
      </c>
      <c r="J12" s="142">
        <f t="shared" si="2"/>
        <v>11</v>
      </c>
      <c r="K12" s="669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0.25" customHeight="1">
      <c r="A13" s="636" t="s">
        <v>26</v>
      </c>
      <c r="B13" s="651">
        <v>498</v>
      </c>
      <c r="C13" s="426">
        <v>250</v>
      </c>
      <c r="D13" s="426">
        <v>250</v>
      </c>
      <c r="E13" s="426">
        <v>25</v>
      </c>
      <c r="F13" s="185">
        <f t="shared" si="0"/>
        <v>39.92</v>
      </c>
      <c r="G13" s="438">
        <v>100</v>
      </c>
      <c r="H13" s="426">
        <v>0</v>
      </c>
      <c r="I13" s="670">
        <f t="shared" si="1"/>
        <v>41.936</v>
      </c>
      <c r="J13" s="652">
        <f t="shared" si="2"/>
        <v>13</v>
      </c>
      <c r="K13" s="671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0.25" customHeight="1">
      <c r="A14" s="479" t="s">
        <v>27</v>
      </c>
      <c r="B14" s="438">
        <v>498</v>
      </c>
      <c r="C14" s="438">
        <v>250</v>
      </c>
      <c r="D14" s="438">
        <v>250</v>
      </c>
      <c r="E14" s="438">
        <v>25</v>
      </c>
      <c r="F14" s="439">
        <f t="shared" si="0"/>
        <v>39.92</v>
      </c>
      <c r="G14" s="438">
        <v>100</v>
      </c>
      <c r="H14" s="438">
        <v>0</v>
      </c>
      <c r="I14" s="143">
        <f t="shared" si="1"/>
        <v>41.936</v>
      </c>
      <c r="J14" s="142">
        <f t="shared" si="2"/>
        <v>13</v>
      </c>
      <c r="K14" s="669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0.25" customHeight="1">
      <c r="A15" s="479" t="s">
        <v>28</v>
      </c>
      <c r="B15" s="438">
        <v>520</v>
      </c>
      <c r="C15" s="438">
        <v>259</v>
      </c>
      <c r="D15" s="438">
        <v>260</v>
      </c>
      <c r="E15" s="438">
        <v>26</v>
      </c>
      <c r="F15" s="439">
        <f t="shared" si="0"/>
        <v>39.96153846153846</v>
      </c>
      <c r="G15" s="438">
        <v>100</v>
      </c>
      <c r="H15" s="438">
        <v>0</v>
      </c>
      <c r="I15" s="143">
        <f t="shared" si="1"/>
        <v>41.969230769230769</v>
      </c>
      <c r="J15" s="142">
        <f t="shared" si="2"/>
        <v>6</v>
      </c>
      <c r="K15" s="669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0.25" customHeight="1">
      <c r="A16" s="479" t="s">
        <v>29</v>
      </c>
      <c r="B16" s="437">
        <v>500</v>
      </c>
      <c r="C16" s="438">
        <v>248</v>
      </c>
      <c r="D16" s="438">
        <v>250</v>
      </c>
      <c r="E16" s="438">
        <v>25</v>
      </c>
      <c r="F16" s="439">
        <f t="shared" si="0"/>
        <v>39.92</v>
      </c>
      <c r="G16" s="438">
        <v>100</v>
      </c>
      <c r="H16" s="438">
        <v>0</v>
      </c>
      <c r="I16" s="143">
        <f t="shared" si="1"/>
        <v>41.936</v>
      </c>
      <c r="J16" s="142">
        <f t="shared" si="2"/>
        <v>13</v>
      </c>
      <c r="K16" s="66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 ht="20.25" customHeight="1">
      <c r="A17" s="479" t="s">
        <v>30</v>
      </c>
      <c r="B17" s="438">
        <v>518</v>
      </c>
      <c r="C17" s="438">
        <v>260</v>
      </c>
      <c r="D17" s="438">
        <v>260</v>
      </c>
      <c r="E17" s="438">
        <v>26</v>
      </c>
      <c r="F17" s="439">
        <f t="shared" si="0"/>
        <v>39.92307692307692</v>
      </c>
      <c r="G17" s="438">
        <v>100</v>
      </c>
      <c r="H17" s="438">
        <v>0</v>
      </c>
      <c r="I17" s="143">
        <f t="shared" si="1"/>
        <v>41.938461538461539</v>
      </c>
      <c r="J17" s="142">
        <f t="shared" si="2"/>
        <v>11</v>
      </c>
      <c r="K17" s="66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 ht="20.25" customHeight="1">
      <c r="A18" s="479" t="s">
        <v>99</v>
      </c>
      <c r="B18" s="438">
        <v>539</v>
      </c>
      <c r="C18" s="438">
        <v>269</v>
      </c>
      <c r="D18" s="438">
        <v>270</v>
      </c>
      <c r="E18" s="438">
        <v>27</v>
      </c>
      <c r="F18" s="439">
        <f t="shared" si="0"/>
        <v>39.925925925925924</v>
      </c>
      <c r="G18" s="438">
        <v>100</v>
      </c>
      <c r="H18" s="438">
        <v>0</v>
      </c>
      <c r="I18" s="143">
        <f t="shared" si="1"/>
        <v>41.940740740740736</v>
      </c>
      <c r="J18" s="142">
        <f t="shared" si="2"/>
        <v>10</v>
      </c>
      <c r="K18" s="668"/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0.25" customHeight="1">
      <c r="A19" s="479" t="s">
        <v>31</v>
      </c>
      <c r="B19" s="437">
        <v>560</v>
      </c>
      <c r="C19" s="438">
        <v>280</v>
      </c>
      <c r="D19" s="438">
        <v>280</v>
      </c>
      <c r="E19" s="438">
        <v>28</v>
      </c>
      <c r="F19" s="439">
        <f t="shared" si="0"/>
        <v>40</v>
      </c>
      <c r="G19" s="438">
        <v>100</v>
      </c>
      <c r="H19" s="727">
        <v>20</v>
      </c>
      <c r="I19" s="143">
        <f t="shared" si="1"/>
        <v>44</v>
      </c>
      <c r="J19" s="142">
        <f t="shared" si="2"/>
        <v>1</v>
      </c>
      <c r="K19" s="669" t="s">
        <v>360</v>
      </c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 ht="20.25" customHeight="1">
      <c r="A20" s="479" t="s">
        <v>32</v>
      </c>
      <c r="B20" s="437">
        <v>560</v>
      </c>
      <c r="C20" s="438">
        <v>276</v>
      </c>
      <c r="D20" s="438">
        <v>280</v>
      </c>
      <c r="E20" s="438">
        <v>28</v>
      </c>
      <c r="F20" s="439">
        <f t="shared" si="0"/>
        <v>39.857142857142854</v>
      </c>
      <c r="G20" s="438">
        <v>100</v>
      </c>
      <c r="H20" s="438">
        <v>0</v>
      </c>
      <c r="I20" s="143">
        <f t="shared" si="1"/>
        <v>41.885714285714286</v>
      </c>
      <c r="J20" s="142">
        <f t="shared" si="2"/>
        <v>16</v>
      </c>
      <c r="K20" s="668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ht="20.25" customHeight="1">
      <c r="A21" s="479" t="s">
        <v>33</v>
      </c>
      <c r="B21" s="438">
        <v>559</v>
      </c>
      <c r="C21" s="187">
        <v>280</v>
      </c>
      <c r="D21" s="438">
        <v>280</v>
      </c>
      <c r="E21" s="438">
        <v>28</v>
      </c>
      <c r="F21" s="439">
        <f t="shared" si="0"/>
        <v>39.964285714285715</v>
      </c>
      <c r="G21" s="438">
        <v>100</v>
      </c>
      <c r="H21" s="438">
        <v>0</v>
      </c>
      <c r="I21" s="143">
        <f t="shared" si="1"/>
        <v>41.971428571428575</v>
      </c>
      <c r="J21" s="142">
        <f t="shared" si="2"/>
        <v>5</v>
      </c>
      <c r="K21" s="669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0.25" customHeight="1">
      <c r="A22" s="479" t="s">
        <v>34</v>
      </c>
      <c r="B22" s="437">
        <v>560</v>
      </c>
      <c r="C22" s="438">
        <v>275</v>
      </c>
      <c r="D22" s="438">
        <v>280</v>
      </c>
      <c r="E22" s="438">
        <v>28</v>
      </c>
      <c r="F22" s="439">
        <f t="shared" si="0"/>
        <v>39.821428571428569</v>
      </c>
      <c r="G22" s="438">
        <v>100</v>
      </c>
      <c r="H22" s="438">
        <v>0</v>
      </c>
      <c r="I22" s="143">
        <f t="shared" si="1"/>
        <v>41.857142857142854</v>
      </c>
      <c r="J22" s="142">
        <f t="shared" si="2"/>
        <v>17</v>
      </c>
      <c r="K22" s="668"/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 s="387" customFormat="1" ht="20.25" customHeight="1">
      <c r="A23" s="479" t="s">
        <v>35</v>
      </c>
      <c r="B23" s="438">
        <v>640</v>
      </c>
      <c r="C23" s="438">
        <v>320</v>
      </c>
      <c r="D23" s="438">
        <v>320</v>
      </c>
      <c r="E23" s="438">
        <v>32</v>
      </c>
      <c r="F23" s="439">
        <f t="shared" si="0"/>
        <v>40</v>
      </c>
      <c r="G23" s="438">
        <v>100</v>
      </c>
      <c r="H23" s="727">
        <v>20</v>
      </c>
      <c r="I23" s="143">
        <f t="shared" si="1"/>
        <v>44</v>
      </c>
      <c r="J23" s="142">
        <f t="shared" si="2"/>
        <v>1</v>
      </c>
      <c r="K23" s="668" t="s">
        <v>360</v>
      </c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</row>
    <row r="24" spans="1:64" ht="20.25" customHeight="1">
      <c r="A24" s="479" t="s">
        <v>36</v>
      </c>
      <c r="B24" s="437">
        <v>618</v>
      </c>
      <c r="C24" s="438">
        <v>310</v>
      </c>
      <c r="D24" s="438">
        <v>310</v>
      </c>
      <c r="E24" s="438">
        <v>31</v>
      </c>
      <c r="F24" s="439">
        <f t="shared" si="0"/>
        <v>39.935483870967744</v>
      </c>
      <c r="G24" s="438">
        <v>100</v>
      </c>
      <c r="H24" s="438">
        <v>0</v>
      </c>
      <c r="I24" s="143">
        <f t="shared" si="1"/>
        <v>41.948387096774198</v>
      </c>
      <c r="J24" s="142">
        <f t="shared" si="2"/>
        <v>8</v>
      </c>
      <c r="K24" s="663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0.25" customHeight="1">
      <c r="A25" s="479" t="s">
        <v>37</v>
      </c>
      <c r="B25" s="438">
        <v>580</v>
      </c>
      <c r="C25" s="187">
        <v>289</v>
      </c>
      <c r="D25" s="438">
        <v>290</v>
      </c>
      <c r="E25" s="438">
        <v>29</v>
      </c>
      <c r="F25" s="439">
        <f t="shared" si="0"/>
        <v>39.96551724137931</v>
      </c>
      <c r="G25" s="438">
        <v>100</v>
      </c>
      <c r="H25" s="438">
        <v>0</v>
      </c>
      <c r="I25" s="143">
        <f t="shared" si="1"/>
        <v>41.972413793103449</v>
      </c>
      <c r="J25" s="142">
        <f t="shared" si="2"/>
        <v>4</v>
      </c>
      <c r="K25" s="669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20.25" customHeight="1">
      <c r="A26" s="479" t="s">
        <v>52</v>
      </c>
      <c r="B26" s="438">
        <v>618</v>
      </c>
      <c r="C26" s="438">
        <v>310</v>
      </c>
      <c r="D26" s="438">
        <v>310</v>
      </c>
      <c r="E26" s="438">
        <v>31</v>
      </c>
      <c r="F26" s="439">
        <f t="shared" si="0"/>
        <v>39.935483870967744</v>
      </c>
      <c r="G26" s="438">
        <v>100</v>
      </c>
      <c r="H26" s="438">
        <v>0</v>
      </c>
      <c r="I26" s="143">
        <f t="shared" si="1"/>
        <v>41.948387096774198</v>
      </c>
      <c r="J26" s="142">
        <f t="shared" si="2"/>
        <v>8</v>
      </c>
      <c r="K26" s="668"/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"/>
      <c r="J33" s="7"/>
      <c r="K33" s="7"/>
    </row>
  </sheetData>
  <sortState ref="A11:K26">
    <sortCondition ref="A10:A26"/>
  </sortState>
  <mergeCells count="18">
    <mergeCell ref="I31:K31"/>
    <mergeCell ref="B8:J8"/>
    <mergeCell ref="K8:K9"/>
    <mergeCell ref="A27:G29"/>
    <mergeCell ref="I27:K27"/>
    <mergeCell ref="I28:K28"/>
    <mergeCell ref="H29:J29"/>
    <mergeCell ref="A31:F31"/>
    <mergeCell ref="A4:K4"/>
    <mergeCell ref="A5:K5"/>
    <mergeCell ref="A6:K6"/>
    <mergeCell ref="A8:A9"/>
    <mergeCell ref="A1:F1"/>
    <mergeCell ref="G1:K1"/>
    <mergeCell ref="A2:F2"/>
    <mergeCell ref="G2:V2"/>
    <mergeCell ref="A3:F3"/>
    <mergeCell ref="G3:K3"/>
  </mergeCells>
  <pageMargins left="0.67" right="0.19685039370078741" top="0.69" bottom="0.19685039370078741" header="0.5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L33"/>
  <sheetViews>
    <sheetView topLeftCell="A16" workbookViewId="0">
      <selection activeCell="A5" sqref="A5:K6"/>
    </sheetView>
  </sheetViews>
  <sheetFormatPr defaultRowHeight="18.75"/>
  <cols>
    <col min="1" max="1" width="7.75" style="26" customWidth="1"/>
    <col min="2" max="5" width="7.75" style="24" customWidth="1"/>
    <col min="6" max="6" width="7.75" style="27" customWidth="1"/>
    <col min="7" max="8" width="7.75" style="24" customWidth="1"/>
    <col min="9" max="9" width="7.75" style="27" customWidth="1"/>
    <col min="10" max="10" width="7.875" style="24" customWidth="1"/>
    <col min="11" max="11" width="9" style="24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 ht="17.25" customHeight="1">
      <c r="A1" s="999" t="s">
        <v>325</v>
      </c>
      <c r="B1" s="999"/>
      <c r="C1" s="999"/>
      <c r="D1" s="999"/>
      <c r="E1" s="999"/>
      <c r="F1" s="999"/>
      <c r="G1" s="1000"/>
      <c r="H1" s="1000"/>
      <c r="I1" s="1000"/>
      <c r="J1" s="1000"/>
      <c r="K1" s="1000"/>
      <c r="L1" s="1001"/>
      <c r="M1" s="1002"/>
      <c r="N1" s="1002"/>
      <c r="O1" s="1002"/>
      <c r="P1" s="1002"/>
      <c r="Q1" s="1002"/>
      <c r="R1" s="1002"/>
      <c r="S1" s="1002"/>
      <c r="T1" s="1002"/>
      <c r="U1" s="1002"/>
      <c r="V1" s="1002"/>
    </row>
    <row r="2" spans="1:64" ht="17.25" customHeight="1">
      <c r="A2" s="1003" t="s">
        <v>2</v>
      </c>
      <c r="B2" s="1003"/>
      <c r="C2" s="1003"/>
      <c r="D2" s="1003"/>
      <c r="E2" s="1003"/>
      <c r="F2" s="1003"/>
      <c r="G2" s="1004"/>
      <c r="H2" s="1004"/>
      <c r="I2" s="1004"/>
      <c r="J2" s="1004"/>
      <c r="K2" s="1004"/>
      <c r="L2" s="1004"/>
      <c r="M2" s="1004"/>
      <c r="N2" s="1004"/>
      <c r="O2" s="1004"/>
      <c r="P2" s="1004"/>
      <c r="Q2" s="1004"/>
      <c r="R2" s="1004"/>
      <c r="S2" s="1004"/>
      <c r="T2" s="1004"/>
      <c r="U2" s="1004"/>
      <c r="V2" s="1004"/>
    </row>
    <row r="3" spans="1:64" ht="17.25" customHeight="1">
      <c r="A3" s="1003" t="s">
        <v>3</v>
      </c>
      <c r="B3" s="1003"/>
      <c r="C3" s="1003"/>
      <c r="D3" s="1003"/>
      <c r="E3" s="1003"/>
      <c r="F3" s="1003"/>
      <c r="G3" s="792" t="s">
        <v>336</v>
      </c>
      <c r="H3" s="792"/>
      <c r="I3" s="792"/>
      <c r="J3" s="792"/>
      <c r="K3" s="792"/>
      <c r="L3" s="1005"/>
      <c r="M3" s="1005"/>
      <c r="N3" s="1006"/>
      <c r="O3" s="1006"/>
      <c r="P3" s="1006"/>
      <c r="Q3" s="1006"/>
      <c r="R3" s="1006"/>
      <c r="S3" s="1006"/>
      <c r="T3" s="1006"/>
      <c r="U3" s="1006"/>
      <c r="V3" s="1006"/>
    </row>
    <row r="4" spans="1:64" ht="17.2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7.2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64" ht="17.2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64" ht="17.25" customHeight="1">
      <c r="A7" s="667"/>
      <c r="B7" s="667"/>
      <c r="C7" s="667"/>
      <c r="D7" s="667"/>
      <c r="E7" s="667"/>
      <c r="F7" s="457"/>
      <c r="G7" s="667"/>
      <c r="H7" s="667"/>
      <c r="I7" s="457"/>
      <c r="J7" s="667"/>
      <c r="K7" s="667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64" ht="26.25" customHeight="1">
      <c r="A8" s="785" t="s">
        <v>5</v>
      </c>
      <c r="B8" s="786" t="s">
        <v>365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2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479" t="s">
        <v>23</v>
      </c>
      <c r="B10" s="438">
        <v>340</v>
      </c>
      <c r="C10" s="438">
        <v>170</v>
      </c>
      <c r="D10" s="438">
        <v>170</v>
      </c>
      <c r="E10" s="438">
        <v>17</v>
      </c>
      <c r="F10" s="439">
        <f t="shared" ref="F10:F26" si="0">AVERAGE(B10+C10+D10)/E10</f>
        <v>40</v>
      </c>
      <c r="G10" s="438">
        <v>100</v>
      </c>
      <c r="H10" s="438">
        <v>0</v>
      </c>
      <c r="I10" s="143">
        <f t="shared" ref="I10:I26" si="1">AVERAGE(F10*8+G10+H10)/10</f>
        <v>42</v>
      </c>
      <c r="J10" s="142">
        <f t="shared" ref="J10:J26" si="2">RANK(I10,$I$10:$I$26)</f>
        <v>5</v>
      </c>
      <c r="K10" s="669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2.5" customHeight="1">
      <c r="A11" s="479" t="s">
        <v>24</v>
      </c>
      <c r="B11" s="437">
        <v>420</v>
      </c>
      <c r="C11" s="438">
        <v>209</v>
      </c>
      <c r="D11" s="438">
        <v>210</v>
      </c>
      <c r="E11" s="438">
        <v>21</v>
      </c>
      <c r="F11" s="439">
        <f t="shared" si="0"/>
        <v>39.952380952380949</v>
      </c>
      <c r="G11" s="438">
        <v>100</v>
      </c>
      <c r="H11" s="438">
        <v>0</v>
      </c>
      <c r="I11" s="143">
        <f t="shared" si="1"/>
        <v>41.961904761904762</v>
      </c>
      <c r="J11" s="142">
        <f t="shared" si="2"/>
        <v>12</v>
      </c>
      <c r="K11" s="669"/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2.5" customHeight="1">
      <c r="A12" s="479" t="s">
        <v>25</v>
      </c>
      <c r="B12" s="438">
        <v>400</v>
      </c>
      <c r="C12" s="438">
        <v>200</v>
      </c>
      <c r="D12" s="438">
        <v>200</v>
      </c>
      <c r="E12" s="438">
        <v>20</v>
      </c>
      <c r="F12" s="439">
        <f t="shared" si="0"/>
        <v>40</v>
      </c>
      <c r="G12" s="438">
        <v>100</v>
      </c>
      <c r="H12" s="438">
        <v>0</v>
      </c>
      <c r="I12" s="143">
        <f t="shared" si="1"/>
        <v>42</v>
      </c>
      <c r="J12" s="142">
        <f t="shared" si="2"/>
        <v>5</v>
      </c>
      <c r="K12" s="669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2.5" customHeight="1">
      <c r="A13" s="636" t="s">
        <v>26</v>
      </c>
      <c r="B13" s="651">
        <v>420</v>
      </c>
      <c r="C13" s="426">
        <v>210</v>
      </c>
      <c r="D13" s="426">
        <v>210</v>
      </c>
      <c r="E13" s="426">
        <v>21</v>
      </c>
      <c r="F13" s="185">
        <f t="shared" si="0"/>
        <v>40</v>
      </c>
      <c r="G13" s="426">
        <v>100</v>
      </c>
      <c r="H13" s="426">
        <v>0</v>
      </c>
      <c r="I13" s="670">
        <f t="shared" si="1"/>
        <v>42</v>
      </c>
      <c r="J13" s="652">
        <f t="shared" si="2"/>
        <v>5</v>
      </c>
      <c r="K13" s="671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2.5" customHeight="1">
      <c r="A14" s="479" t="s">
        <v>27</v>
      </c>
      <c r="B14" s="438">
        <v>400</v>
      </c>
      <c r="C14" s="438">
        <v>198</v>
      </c>
      <c r="D14" s="438">
        <v>198</v>
      </c>
      <c r="E14" s="438">
        <v>20</v>
      </c>
      <c r="F14" s="439">
        <f t="shared" si="0"/>
        <v>39.799999999999997</v>
      </c>
      <c r="G14" s="438">
        <v>100</v>
      </c>
      <c r="H14" s="438">
        <v>0</v>
      </c>
      <c r="I14" s="143">
        <f t="shared" si="1"/>
        <v>41.839999999999996</v>
      </c>
      <c r="J14" s="142">
        <f t="shared" si="2"/>
        <v>14</v>
      </c>
      <c r="K14" s="669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2.5" customHeight="1">
      <c r="A15" s="479" t="s">
        <v>28</v>
      </c>
      <c r="B15" s="438">
        <v>340</v>
      </c>
      <c r="C15" s="438">
        <v>170</v>
      </c>
      <c r="D15" s="438">
        <v>170</v>
      </c>
      <c r="E15" s="438">
        <v>17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5</v>
      </c>
      <c r="K15" s="669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2.5" customHeight="1">
      <c r="A16" s="479" t="s">
        <v>29</v>
      </c>
      <c r="B16" s="437">
        <v>360</v>
      </c>
      <c r="C16" s="438">
        <v>179</v>
      </c>
      <c r="D16" s="438">
        <v>180</v>
      </c>
      <c r="E16" s="438">
        <v>18</v>
      </c>
      <c r="F16" s="439">
        <f t="shared" si="0"/>
        <v>39.944444444444443</v>
      </c>
      <c r="G16" s="438">
        <v>100</v>
      </c>
      <c r="H16" s="438">
        <v>0</v>
      </c>
      <c r="I16" s="143">
        <f t="shared" si="1"/>
        <v>41.955555555555556</v>
      </c>
      <c r="J16" s="142">
        <f t="shared" si="2"/>
        <v>13</v>
      </c>
      <c r="K16" s="66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>
      <c r="A17" s="479" t="s">
        <v>30</v>
      </c>
      <c r="B17" s="438">
        <v>260</v>
      </c>
      <c r="C17" s="438">
        <v>130</v>
      </c>
      <c r="D17" s="438">
        <v>130</v>
      </c>
      <c r="E17" s="438">
        <v>13</v>
      </c>
      <c r="F17" s="439">
        <f t="shared" si="0"/>
        <v>40</v>
      </c>
      <c r="G17" s="438">
        <v>100</v>
      </c>
      <c r="H17" s="438">
        <v>0</v>
      </c>
      <c r="I17" s="143">
        <f t="shared" si="1"/>
        <v>42</v>
      </c>
      <c r="J17" s="142">
        <f t="shared" si="2"/>
        <v>5</v>
      </c>
      <c r="K17" s="66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>
      <c r="A18" s="479" t="s">
        <v>99</v>
      </c>
      <c r="B18" s="438">
        <v>440</v>
      </c>
      <c r="C18" s="438">
        <v>220</v>
      </c>
      <c r="D18" s="438">
        <v>220</v>
      </c>
      <c r="E18" s="438">
        <v>22</v>
      </c>
      <c r="F18" s="439">
        <f t="shared" si="0"/>
        <v>40</v>
      </c>
      <c r="G18" s="438">
        <v>90</v>
      </c>
      <c r="H18" s="438">
        <v>0</v>
      </c>
      <c r="I18" s="143">
        <f t="shared" si="1"/>
        <v>41</v>
      </c>
      <c r="J18" s="142">
        <f t="shared" si="2"/>
        <v>17</v>
      </c>
      <c r="K18" s="729" t="s">
        <v>364</v>
      </c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479" t="s">
        <v>31</v>
      </c>
      <c r="B19" s="437">
        <v>440</v>
      </c>
      <c r="C19" s="438">
        <v>220</v>
      </c>
      <c r="D19" s="438">
        <v>220</v>
      </c>
      <c r="E19" s="438">
        <v>22</v>
      </c>
      <c r="F19" s="439">
        <f t="shared" si="0"/>
        <v>40</v>
      </c>
      <c r="G19" s="438">
        <v>100</v>
      </c>
      <c r="H19" s="727">
        <v>20</v>
      </c>
      <c r="I19" s="143">
        <f t="shared" si="1"/>
        <v>44</v>
      </c>
      <c r="J19" s="142">
        <f t="shared" si="2"/>
        <v>1</v>
      </c>
      <c r="K19" s="669" t="s">
        <v>360</v>
      </c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479" t="s">
        <v>32</v>
      </c>
      <c r="B20" s="437">
        <v>420</v>
      </c>
      <c r="C20" s="438">
        <v>210</v>
      </c>
      <c r="D20" s="438">
        <v>210</v>
      </c>
      <c r="E20" s="438">
        <v>21</v>
      </c>
      <c r="F20" s="439">
        <f t="shared" si="0"/>
        <v>40</v>
      </c>
      <c r="G20" s="438">
        <v>100</v>
      </c>
      <c r="H20" s="727">
        <v>20</v>
      </c>
      <c r="I20" s="143">
        <f t="shared" si="1"/>
        <v>44</v>
      </c>
      <c r="J20" s="142">
        <f t="shared" si="2"/>
        <v>1</v>
      </c>
      <c r="K20" s="668" t="s">
        <v>360</v>
      </c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479" t="s">
        <v>33</v>
      </c>
      <c r="B21" s="438">
        <v>480</v>
      </c>
      <c r="C21" s="187">
        <v>240</v>
      </c>
      <c r="D21" s="438">
        <v>240</v>
      </c>
      <c r="E21" s="438">
        <v>24</v>
      </c>
      <c r="F21" s="439">
        <f t="shared" si="0"/>
        <v>40</v>
      </c>
      <c r="G21" s="438">
        <v>100</v>
      </c>
      <c r="H21" s="438">
        <v>0</v>
      </c>
      <c r="I21" s="143">
        <f t="shared" si="1"/>
        <v>42</v>
      </c>
      <c r="J21" s="142">
        <f t="shared" si="2"/>
        <v>5</v>
      </c>
      <c r="K21" s="669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479" t="s">
        <v>34</v>
      </c>
      <c r="B22" s="437">
        <v>416</v>
      </c>
      <c r="C22" s="438">
        <v>207</v>
      </c>
      <c r="D22" s="438">
        <v>210</v>
      </c>
      <c r="E22" s="438">
        <v>21</v>
      </c>
      <c r="F22" s="439">
        <f t="shared" si="0"/>
        <v>39.666666666666664</v>
      </c>
      <c r="G22" s="438">
        <v>100</v>
      </c>
      <c r="H22" s="438">
        <v>0</v>
      </c>
      <c r="I22" s="143">
        <f t="shared" si="1"/>
        <v>41.733333333333334</v>
      </c>
      <c r="J22" s="142">
        <f t="shared" si="2"/>
        <v>16</v>
      </c>
      <c r="K22" s="728"/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 s="387" customFormat="1">
      <c r="A23" s="479" t="s">
        <v>35</v>
      </c>
      <c r="B23" s="438">
        <v>400</v>
      </c>
      <c r="C23" s="438">
        <v>200</v>
      </c>
      <c r="D23" s="438">
        <v>200</v>
      </c>
      <c r="E23" s="438">
        <v>20</v>
      </c>
      <c r="F23" s="439">
        <f t="shared" si="0"/>
        <v>40</v>
      </c>
      <c r="G23" s="438">
        <v>100</v>
      </c>
      <c r="H23" s="727">
        <v>20</v>
      </c>
      <c r="I23" s="143">
        <f t="shared" si="1"/>
        <v>44</v>
      </c>
      <c r="J23" s="142">
        <f t="shared" si="2"/>
        <v>1</v>
      </c>
      <c r="K23" s="668" t="s">
        <v>360</v>
      </c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</row>
    <row r="24" spans="1:64">
      <c r="A24" s="479" t="s">
        <v>36</v>
      </c>
      <c r="B24" s="437">
        <v>440</v>
      </c>
      <c r="C24" s="438">
        <v>220</v>
      </c>
      <c r="D24" s="438">
        <v>220</v>
      </c>
      <c r="E24" s="438">
        <v>22</v>
      </c>
      <c r="F24" s="439">
        <f t="shared" si="0"/>
        <v>40</v>
      </c>
      <c r="G24" s="438">
        <v>100</v>
      </c>
      <c r="H24" s="438">
        <v>0</v>
      </c>
      <c r="I24" s="143">
        <f t="shared" si="1"/>
        <v>42</v>
      </c>
      <c r="J24" s="142">
        <f t="shared" si="2"/>
        <v>5</v>
      </c>
      <c r="K24" s="663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479" t="s">
        <v>37</v>
      </c>
      <c r="B25" s="438">
        <v>460</v>
      </c>
      <c r="C25" s="187">
        <v>230</v>
      </c>
      <c r="D25" s="438">
        <v>230</v>
      </c>
      <c r="E25" s="438">
        <v>23</v>
      </c>
      <c r="F25" s="439">
        <f t="shared" si="0"/>
        <v>40</v>
      </c>
      <c r="G25" s="438">
        <v>100</v>
      </c>
      <c r="H25" s="727">
        <v>20</v>
      </c>
      <c r="I25" s="143">
        <f t="shared" si="1"/>
        <v>44</v>
      </c>
      <c r="J25" s="142">
        <f t="shared" si="2"/>
        <v>1</v>
      </c>
      <c r="K25" s="669" t="s">
        <v>360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>
      <c r="A26" s="479" t="s">
        <v>52</v>
      </c>
      <c r="B26" s="438">
        <v>397</v>
      </c>
      <c r="C26" s="438">
        <v>199</v>
      </c>
      <c r="D26" s="438">
        <v>200</v>
      </c>
      <c r="E26" s="438">
        <v>20</v>
      </c>
      <c r="F26" s="439">
        <f t="shared" si="0"/>
        <v>39.799999999999997</v>
      </c>
      <c r="G26" s="438">
        <v>100</v>
      </c>
      <c r="H26" s="438">
        <v>0</v>
      </c>
      <c r="I26" s="143">
        <f t="shared" si="1"/>
        <v>41.839999999999996</v>
      </c>
      <c r="J26" s="142">
        <f t="shared" si="2"/>
        <v>14</v>
      </c>
      <c r="K26" s="668"/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"/>
      <c r="J33" s="7"/>
      <c r="K33" s="7"/>
    </row>
  </sheetData>
  <sortState ref="A11:K26">
    <sortCondition ref="A10:A26"/>
  </sortState>
  <mergeCells count="18">
    <mergeCell ref="I31:K31"/>
    <mergeCell ref="B8:J8"/>
    <mergeCell ref="K8:K9"/>
    <mergeCell ref="A27:G29"/>
    <mergeCell ref="I27:K27"/>
    <mergeCell ref="I28:K28"/>
    <mergeCell ref="H29:J29"/>
    <mergeCell ref="A31:F31"/>
    <mergeCell ref="A4:K4"/>
    <mergeCell ref="A5:K5"/>
    <mergeCell ref="A6:K6"/>
    <mergeCell ref="A8:A9"/>
    <mergeCell ref="A1:F1"/>
    <mergeCell ref="G1:K1"/>
    <mergeCell ref="A2:F2"/>
    <mergeCell ref="G2:V2"/>
    <mergeCell ref="A3:F3"/>
    <mergeCell ref="G3:K3"/>
  </mergeCells>
  <pageMargins left="0.47" right="0.2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L33"/>
  <sheetViews>
    <sheetView workbookViewId="0">
      <selection activeCell="M8" sqref="M8"/>
    </sheetView>
  </sheetViews>
  <sheetFormatPr defaultRowHeight="18.75"/>
  <cols>
    <col min="1" max="1" width="5.75" style="26" customWidth="1"/>
    <col min="2" max="5" width="6.5" style="24" customWidth="1"/>
    <col min="6" max="6" width="9" style="27" customWidth="1"/>
    <col min="7" max="7" width="8.125" style="24" customWidth="1"/>
    <col min="8" max="8" width="5.875" style="24" customWidth="1"/>
    <col min="9" max="9" width="8.125" style="27" customWidth="1"/>
    <col min="10" max="10" width="7.875" style="24" customWidth="1"/>
    <col min="11" max="11" width="16.625" style="24" bestFit="1" customWidth="1"/>
    <col min="12" max="22" width="9" style="24"/>
    <col min="23" max="25" width="9" style="7"/>
    <col min="26" max="43" width="9" style="8"/>
    <col min="44" max="46" width="9" style="7"/>
    <col min="47" max="64" width="9" style="8"/>
    <col min="65" max="256" width="9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" style="7"/>
  </cols>
  <sheetData>
    <row r="1" spans="1:64" ht="17.25" customHeight="1">
      <c r="A1" s="743" t="s">
        <v>325</v>
      </c>
      <c r="B1" s="743"/>
      <c r="C1" s="743"/>
      <c r="D1" s="743"/>
      <c r="E1" s="743"/>
      <c r="F1" s="743"/>
      <c r="G1" s="783" t="s">
        <v>1</v>
      </c>
      <c r="H1" s="783"/>
      <c r="I1" s="783"/>
      <c r="J1" s="783"/>
      <c r="K1" s="783"/>
      <c r="L1" s="635"/>
      <c r="M1" s="455"/>
      <c r="N1" s="455"/>
      <c r="O1" s="455"/>
      <c r="P1" s="455"/>
      <c r="Q1" s="455"/>
      <c r="R1" s="455"/>
      <c r="S1" s="455"/>
      <c r="T1" s="455"/>
      <c r="U1" s="455"/>
      <c r="V1" s="455"/>
    </row>
    <row r="2" spans="1:64" ht="17.25" customHeight="1">
      <c r="A2" s="748" t="s">
        <v>2</v>
      </c>
      <c r="B2" s="748"/>
      <c r="C2" s="748"/>
      <c r="D2" s="748"/>
      <c r="E2" s="748"/>
      <c r="F2" s="748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746"/>
      <c r="U2" s="746"/>
      <c r="V2" s="746"/>
    </row>
    <row r="3" spans="1:64" ht="17.25" customHeight="1">
      <c r="A3" s="748" t="s">
        <v>3</v>
      </c>
      <c r="B3" s="748"/>
      <c r="C3" s="748"/>
      <c r="D3" s="748"/>
      <c r="E3" s="748"/>
      <c r="F3" s="748"/>
      <c r="G3" s="784" t="s">
        <v>336</v>
      </c>
      <c r="H3" s="784"/>
      <c r="I3" s="784"/>
      <c r="J3" s="784"/>
      <c r="K3" s="784"/>
      <c r="L3" s="460"/>
      <c r="M3" s="460"/>
      <c r="N3" s="665"/>
      <c r="O3" s="665"/>
      <c r="P3" s="665"/>
      <c r="Q3" s="665"/>
      <c r="R3" s="665"/>
      <c r="S3" s="665"/>
      <c r="T3" s="665"/>
      <c r="U3" s="665"/>
      <c r="V3" s="665"/>
    </row>
    <row r="4" spans="1:64" ht="17.25" customHeight="1">
      <c r="A4" s="781" t="s">
        <v>142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</row>
    <row r="5" spans="1:64" ht="17.25" customHeight="1">
      <c r="A5" s="781" t="s">
        <v>227</v>
      </c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6"/>
    </row>
    <row r="6" spans="1:64" ht="17.25" customHeight="1">
      <c r="A6" s="782" t="s">
        <v>305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6"/>
    </row>
    <row r="7" spans="1:64" ht="17.25" customHeight="1">
      <c r="A7" s="667"/>
      <c r="B7" s="667"/>
      <c r="C7" s="667"/>
      <c r="D7" s="667"/>
      <c r="E7" s="667"/>
      <c r="F7" s="457"/>
      <c r="G7" s="667"/>
      <c r="H7" s="667"/>
      <c r="I7" s="457"/>
      <c r="J7" s="667"/>
      <c r="K7" s="667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6"/>
    </row>
    <row r="8" spans="1:64" ht="26.25" customHeight="1">
      <c r="A8" s="785" t="s">
        <v>5</v>
      </c>
      <c r="B8" s="786" t="s">
        <v>367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2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1" customHeight="1">
      <c r="A10" s="479" t="s">
        <v>23</v>
      </c>
      <c r="B10" s="438">
        <v>480</v>
      </c>
      <c r="C10" s="438">
        <v>240</v>
      </c>
      <c r="D10" s="438">
        <v>240</v>
      </c>
      <c r="E10" s="438">
        <v>24</v>
      </c>
      <c r="F10" s="439">
        <f t="shared" ref="F10:F26" si="0">AVERAGE(B10+C10+D10)/E10</f>
        <v>40</v>
      </c>
      <c r="G10" s="438">
        <v>100</v>
      </c>
      <c r="H10" s="727">
        <v>20</v>
      </c>
      <c r="I10" s="143">
        <f t="shared" ref="I10:I26" si="1">AVERAGE(F10*8+G10+H10)/10</f>
        <v>44</v>
      </c>
      <c r="J10" s="142">
        <f t="shared" ref="J10:J26" si="2">RANK(I10,$I$10:$I$26)</f>
        <v>1</v>
      </c>
      <c r="K10" s="669" t="s">
        <v>360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64" ht="21" customHeight="1">
      <c r="A11" s="479" t="s">
        <v>24</v>
      </c>
      <c r="B11" s="437">
        <v>480</v>
      </c>
      <c r="C11" s="438">
        <v>240</v>
      </c>
      <c r="D11" s="438">
        <v>240</v>
      </c>
      <c r="E11" s="438">
        <v>24</v>
      </c>
      <c r="F11" s="439">
        <f t="shared" si="0"/>
        <v>40</v>
      </c>
      <c r="G11" s="438">
        <v>100</v>
      </c>
      <c r="H11" s="727">
        <v>20</v>
      </c>
      <c r="I11" s="143">
        <f t="shared" si="1"/>
        <v>44</v>
      </c>
      <c r="J11" s="142">
        <f t="shared" si="2"/>
        <v>1</v>
      </c>
      <c r="K11" s="669" t="s">
        <v>360</v>
      </c>
      <c r="L11" s="645"/>
      <c r="M11" s="645"/>
      <c r="N11" s="13"/>
      <c r="O11" s="13"/>
      <c r="P11" s="13"/>
      <c r="Q11" s="13"/>
      <c r="R11" s="13"/>
      <c r="S11" s="13"/>
      <c r="T11" s="13"/>
      <c r="U11" s="13"/>
      <c r="V11" s="13"/>
    </row>
    <row r="12" spans="1:64" ht="21" customHeight="1">
      <c r="A12" s="479" t="s">
        <v>25</v>
      </c>
      <c r="B12" s="438">
        <v>418</v>
      </c>
      <c r="C12" s="438">
        <v>210</v>
      </c>
      <c r="D12" s="438">
        <v>210</v>
      </c>
      <c r="E12" s="438">
        <v>21</v>
      </c>
      <c r="F12" s="439">
        <f t="shared" si="0"/>
        <v>39.904761904761905</v>
      </c>
      <c r="G12" s="438">
        <v>100</v>
      </c>
      <c r="H12" s="438">
        <v>0</v>
      </c>
      <c r="I12" s="143">
        <f t="shared" si="1"/>
        <v>41.923809523809524</v>
      </c>
      <c r="J12" s="142">
        <f t="shared" si="2"/>
        <v>15</v>
      </c>
      <c r="K12" s="669"/>
      <c r="L12" s="645"/>
      <c r="M12" s="645"/>
      <c r="N12" s="13"/>
      <c r="O12" s="13"/>
      <c r="P12" s="13"/>
      <c r="Q12" s="13"/>
      <c r="R12" s="13"/>
      <c r="S12" s="13"/>
      <c r="T12" s="13"/>
      <c r="U12" s="13"/>
      <c r="V12" s="13"/>
    </row>
    <row r="13" spans="1:64" ht="21" customHeight="1">
      <c r="A13" s="636" t="s">
        <v>26</v>
      </c>
      <c r="B13" s="651">
        <v>440</v>
      </c>
      <c r="C13" s="426">
        <v>220</v>
      </c>
      <c r="D13" s="426">
        <v>220</v>
      </c>
      <c r="E13" s="426">
        <v>22</v>
      </c>
      <c r="F13" s="185">
        <f t="shared" si="0"/>
        <v>40</v>
      </c>
      <c r="G13" s="438">
        <v>100</v>
      </c>
      <c r="H13" s="426">
        <v>0</v>
      </c>
      <c r="I13" s="670">
        <f t="shared" si="1"/>
        <v>42</v>
      </c>
      <c r="J13" s="652">
        <f t="shared" si="2"/>
        <v>5</v>
      </c>
      <c r="K13" s="671"/>
      <c r="L13" s="645"/>
      <c r="M13" s="645"/>
      <c r="N13" s="13"/>
      <c r="O13" s="13"/>
      <c r="P13" s="13"/>
      <c r="Q13" s="13"/>
      <c r="R13" s="13"/>
      <c r="S13" s="13"/>
      <c r="T13" s="13"/>
      <c r="U13" s="13"/>
      <c r="V13" s="13"/>
    </row>
    <row r="14" spans="1:64" ht="21" customHeight="1">
      <c r="A14" s="479" t="s">
        <v>27</v>
      </c>
      <c r="B14" s="438">
        <v>380</v>
      </c>
      <c r="C14" s="438">
        <v>190</v>
      </c>
      <c r="D14" s="438">
        <v>190</v>
      </c>
      <c r="E14" s="438">
        <v>19</v>
      </c>
      <c r="F14" s="439">
        <f t="shared" si="0"/>
        <v>40</v>
      </c>
      <c r="G14" s="438">
        <v>100</v>
      </c>
      <c r="H14" s="438">
        <v>0</v>
      </c>
      <c r="I14" s="143">
        <f t="shared" si="1"/>
        <v>42</v>
      </c>
      <c r="J14" s="142">
        <f t="shared" si="2"/>
        <v>5</v>
      </c>
      <c r="K14" s="669"/>
      <c r="L14" s="645"/>
      <c r="M14" s="645"/>
      <c r="N14" s="13"/>
      <c r="O14" s="13"/>
      <c r="P14" s="13"/>
      <c r="Q14" s="13"/>
      <c r="R14" s="13"/>
      <c r="S14" s="13"/>
      <c r="T14" s="13"/>
      <c r="U14" s="13"/>
      <c r="V14" s="13"/>
    </row>
    <row r="15" spans="1:64" ht="21" customHeight="1">
      <c r="A15" s="479" t="s">
        <v>28</v>
      </c>
      <c r="B15" s="438">
        <v>480</v>
      </c>
      <c r="C15" s="438">
        <v>240</v>
      </c>
      <c r="D15" s="438">
        <v>240</v>
      </c>
      <c r="E15" s="438">
        <v>24</v>
      </c>
      <c r="F15" s="439">
        <f t="shared" si="0"/>
        <v>40</v>
      </c>
      <c r="G15" s="438">
        <v>100</v>
      </c>
      <c r="H15" s="438">
        <v>0</v>
      </c>
      <c r="I15" s="143">
        <f t="shared" si="1"/>
        <v>42</v>
      </c>
      <c r="J15" s="142">
        <f t="shared" si="2"/>
        <v>5</v>
      </c>
      <c r="K15" s="669"/>
      <c r="L15" s="645"/>
      <c r="M15" s="645"/>
      <c r="N15" s="13"/>
      <c r="O15" s="13"/>
      <c r="P15" s="13"/>
      <c r="Q15" s="13"/>
      <c r="R15" s="13"/>
      <c r="S15" s="13"/>
      <c r="T15" s="13"/>
      <c r="U15" s="13"/>
      <c r="V15" s="13"/>
    </row>
    <row r="16" spans="1:64" ht="21" customHeight="1">
      <c r="A16" s="479" t="s">
        <v>29</v>
      </c>
      <c r="B16" s="437">
        <v>400</v>
      </c>
      <c r="C16" s="438">
        <v>200</v>
      </c>
      <c r="D16" s="438">
        <v>200</v>
      </c>
      <c r="E16" s="438">
        <v>20</v>
      </c>
      <c r="F16" s="439">
        <f t="shared" si="0"/>
        <v>40</v>
      </c>
      <c r="G16" s="438">
        <v>100</v>
      </c>
      <c r="H16" s="438">
        <v>0</v>
      </c>
      <c r="I16" s="143">
        <f t="shared" si="1"/>
        <v>42</v>
      </c>
      <c r="J16" s="142">
        <f t="shared" si="2"/>
        <v>5</v>
      </c>
      <c r="K16" s="668"/>
      <c r="L16" s="645"/>
      <c r="M16" s="645"/>
      <c r="N16" s="13"/>
      <c r="O16" s="13"/>
      <c r="P16" s="13"/>
      <c r="Q16" s="13"/>
      <c r="R16" s="13"/>
      <c r="S16" s="13"/>
      <c r="T16" s="13"/>
      <c r="U16" s="13"/>
      <c r="V16" s="13"/>
    </row>
    <row r="17" spans="1:64" ht="21" customHeight="1">
      <c r="A17" s="479" t="s">
        <v>30</v>
      </c>
      <c r="B17" s="438">
        <v>520</v>
      </c>
      <c r="C17" s="438">
        <v>260</v>
      </c>
      <c r="D17" s="438">
        <v>260</v>
      </c>
      <c r="E17" s="438">
        <v>26</v>
      </c>
      <c r="F17" s="439">
        <f t="shared" si="0"/>
        <v>40</v>
      </c>
      <c r="G17" s="438">
        <v>100</v>
      </c>
      <c r="H17" s="438">
        <v>0</v>
      </c>
      <c r="I17" s="143">
        <f t="shared" si="1"/>
        <v>42</v>
      </c>
      <c r="J17" s="142">
        <f t="shared" si="2"/>
        <v>5</v>
      </c>
      <c r="K17" s="669"/>
      <c r="L17" s="645"/>
      <c r="M17" s="645"/>
      <c r="N17" s="50"/>
      <c r="O17" s="13"/>
      <c r="P17" s="13"/>
      <c r="Q17" s="13"/>
      <c r="R17" s="13"/>
      <c r="S17" s="13"/>
      <c r="T17" s="13"/>
      <c r="U17" s="13"/>
      <c r="V17" s="13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 ht="21" customHeight="1">
      <c r="A18" s="479" t="s">
        <v>99</v>
      </c>
      <c r="B18" s="438">
        <v>460</v>
      </c>
      <c r="C18" s="438">
        <v>230</v>
      </c>
      <c r="D18" s="438">
        <v>230</v>
      </c>
      <c r="E18" s="438">
        <v>23</v>
      </c>
      <c r="F18" s="439">
        <f t="shared" si="0"/>
        <v>40</v>
      </c>
      <c r="G18" s="438">
        <v>100</v>
      </c>
      <c r="H18" s="438">
        <v>0</v>
      </c>
      <c r="I18" s="143">
        <f t="shared" si="1"/>
        <v>42</v>
      </c>
      <c r="J18" s="142">
        <f t="shared" si="2"/>
        <v>5</v>
      </c>
      <c r="K18" s="668"/>
      <c r="L18" s="645"/>
      <c r="M18" s="645"/>
      <c r="N18" s="50"/>
      <c r="O18" s="50"/>
      <c r="P18" s="50"/>
      <c r="Q18" s="50"/>
      <c r="R18" s="50"/>
      <c r="S18" s="50"/>
      <c r="T18" s="50"/>
      <c r="U18" s="50"/>
      <c r="V18" s="5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1" customHeight="1">
      <c r="A19" s="479" t="s">
        <v>31</v>
      </c>
      <c r="B19" s="437">
        <v>540</v>
      </c>
      <c r="C19" s="438">
        <v>270</v>
      </c>
      <c r="D19" s="438">
        <v>270</v>
      </c>
      <c r="E19" s="438">
        <v>27</v>
      </c>
      <c r="F19" s="439">
        <f t="shared" si="0"/>
        <v>40</v>
      </c>
      <c r="G19" s="438">
        <v>100</v>
      </c>
      <c r="H19" s="727">
        <v>20</v>
      </c>
      <c r="I19" s="143">
        <f t="shared" si="1"/>
        <v>44</v>
      </c>
      <c r="J19" s="142">
        <f t="shared" si="2"/>
        <v>1</v>
      </c>
      <c r="K19" s="669" t="s">
        <v>360</v>
      </c>
      <c r="L19" s="645"/>
      <c r="M19" s="645"/>
      <c r="N19" s="50"/>
      <c r="O19" s="50"/>
      <c r="P19" s="50"/>
      <c r="Q19" s="50"/>
      <c r="R19" s="50"/>
      <c r="S19" s="50"/>
      <c r="T19" s="50"/>
      <c r="U19" s="50"/>
      <c r="V19" s="50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 ht="21" customHeight="1">
      <c r="A20" s="479" t="s">
        <v>32</v>
      </c>
      <c r="B20" s="437">
        <v>499</v>
      </c>
      <c r="C20" s="438">
        <v>249</v>
      </c>
      <c r="D20" s="438">
        <v>250</v>
      </c>
      <c r="E20" s="438">
        <v>25</v>
      </c>
      <c r="F20" s="439">
        <f t="shared" si="0"/>
        <v>39.92</v>
      </c>
      <c r="G20" s="438">
        <v>100</v>
      </c>
      <c r="H20" s="438">
        <v>0</v>
      </c>
      <c r="I20" s="143">
        <f t="shared" si="1"/>
        <v>41.936</v>
      </c>
      <c r="J20" s="142">
        <f t="shared" si="2"/>
        <v>12</v>
      </c>
      <c r="K20" s="668"/>
      <c r="L20" s="645"/>
      <c r="M20" s="645"/>
      <c r="N20" s="50"/>
      <c r="O20" s="50"/>
      <c r="P20" s="50"/>
      <c r="Q20" s="50"/>
      <c r="R20" s="50"/>
      <c r="S20" s="50"/>
      <c r="T20" s="50"/>
      <c r="U20" s="50"/>
      <c r="V20" s="5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ht="21" customHeight="1">
      <c r="A21" s="479" t="s">
        <v>33</v>
      </c>
      <c r="B21" s="438">
        <v>479</v>
      </c>
      <c r="C21" s="187">
        <v>240</v>
      </c>
      <c r="D21" s="438">
        <v>240</v>
      </c>
      <c r="E21" s="438">
        <v>24</v>
      </c>
      <c r="F21" s="439">
        <f t="shared" si="0"/>
        <v>39.958333333333336</v>
      </c>
      <c r="G21" s="438">
        <v>100</v>
      </c>
      <c r="H21" s="438">
        <v>0</v>
      </c>
      <c r="I21" s="143">
        <f t="shared" si="1"/>
        <v>41.966666666666669</v>
      </c>
      <c r="J21" s="142">
        <f t="shared" si="2"/>
        <v>11</v>
      </c>
      <c r="K21" s="669"/>
      <c r="L21" s="645"/>
      <c r="M21" s="645"/>
      <c r="N21" s="50"/>
      <c r="O21" s="50"/>
      <c r="P21" s="50"/>
      <c r="Q21" s="50"/>
      <c r="R21" s="50"/>
      <c r="S21" s="50"/>
      <c r="T21" s="50"/>
      <c r="U21" s="50"/>
      <c r="V21" s="5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1" customHeight="1">
      <c r="A22" s="479" t="s">
        <v>34</v>
      </c>
      <c r="B22" s="437">
        <v>499</v>
      </c>
      <c r="C22" s="438">
        <v>249</v>
      </c>
      <c r="D22" s="438">
        <v>250</v>
      </c>
      <c r="E22" s="438">
        <v>25</v>
      </c>
      <c r="F22" s="439">
        <f t="shared" si="0"/>
        <v>39.92</v>
      </c>
      <c r="G22" s="438">
        <v>100</v>
      </c>
      <c r="H22" s="438">
        <v>0</v>
      </c>
      <c r="I22" s="143">
        <f t="shared" si="1"/>
        <v>41.936</v>
      </c>
      <c r="J22" s="142">
        <f t="shared" si="2"/>
        <v>12</v>
      </c>
      <c r="K22" s="668"/>
      <c r="L22" s="645"/>
      <c r="M22" s="645"/>
      <c r="N22" s="50"/>
      <c r="O22" s="50"/>
      <c r="P22" s="50"/>
      <c r="Q22" s="50"/>
      <c r="R22" s="50"/>
      <c r="S22" s="50"/>
      <c r="T22" s="50"/>
      <c r="U22" s="50"/>
      <c r="V22" s="50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 s="387" customFormat="1" ht="21" customHeight="1">
      <c r="A23" s="479" t="s">
        <v>35</v>
      </c>
      <c r="B23" s="438">
        <v>580</v>
      </c>
      <c r="C23" s="438">
        <v>290</v>
      </c>
      <c r="D23" s="438">
        <v>290</v>
      </c>
      <c r="E23" s="438">
        <v>29</v>
      </c>
      <c r="F23" s="439">
        <f t="shared" si="0"/>
        <v>40</v>
      </c>
      <c r="G23" s="438">
        <v>100</v>
      </c>
      <c r="H23" s="727">
        <v>20</v>
      </c>
      <c r="I23" s="143">
        <f t="shared" si="1"/>
        <v>44</v>
      </c>
      <c r="J23" s="142">
        <f t="shared" si="2"/>
        <v>1</v>
      </c>
      <c r="K23" s="669" t="s">
        <v>360</v>
      </c>
      <c r="L23" s="645"/>
      <c r="M23" s="645"/>
      <c r="N23" s="50"/>
      <c r="O23" s="50"/>
      <c r="P23" s="50"/>
      <c r="Q23" s="50"/>
      <c r="R23" s="50"/>
      <c r="S23" s="50"/>
      <c r="T23" s="50"/>
      <c r="U23" s="50"/>
      <c r="V23" s="50"/>
    </row>
    <row r="24" spans="1:64" ht="21" customHeight="1">
      <c r="A24" s="479" t="s">
        <v>36</v>
      </c>
      <c r="B24" s="437">
        <v>499</v>
      </c>
      <c r="C24" s="438">
        <v>246</v>
      </c>
      <c r="D24" s="438">
        <v>250</v>
      </c>
      <c r="E24" s="438">
        <v>25</v>
      </c>
      <c r="F24" s="439">
        <f t="shared" si="0"/>
        <v>39.799999999999997</v>
      </c>
      <c r="G24" s="438">
        <v>100</v>
      </c>
      <c r="H24" s="438">
        <v>0</v>
      </c>
      <c r="I24" s="143">
        <f t="shared" si="1"/>
        <v>41.839999999999996</v>
      </c>
      <c r="J24" s="142">
        <f t="shared" si="2"/>
        <v>16</v>
      </c>
      <c r="K24" s="663"/>
      <c r="L24" s="645"/>
      <c r="M24" s="645"/>
      <c r="N24" s="50"/>
      <c r="O24" s="50"/>
      <c r="P24" s="50"/>
      <c r="Q24" s="50"/>
      <c r="R24" s="50"/>
      <c r="S24" s="50"/>
      <c r="T24" s="50"/>
      <c r="U24" s="50"/>
      <c r="V24" s="5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1" customHeight="1">
      <c r="A25" s="479" t="s">
        <v>37</v>
      </c>
      <c r="B25" s="438">
        <v>499</v>
      </c>
      <c r="C25" s="187">
        <v>249</v>
      </c>
      <c r="D25" s="438">
        <v>250</v>
      </c>
      <c r="E25" s="438">
        <v>25</v>
      </c>
      <c r="F25" s="439">
        <f t="shared" si="0"/>
        <v>39.92</v>
      </c>
      <c r="G25" s="438">
        <v>100</v>
      </c>
      <c r="H25" s="438">
        <v>0</v>
      </c>
      <c r="I25" s="143">
        <f t="shared" si="1"/>
        <v>41.936</v>
      </c>
      <c r="J25" s="142">
        <f t="shared" si="2"/>
        <v>12</v>
      </c>
      <c r="K25" s="669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21" customHeight="1">
      <c r="A26" s="479" t="s">
        <v>52</v>
      </c>
      <c r="B26" s="438">
        <v>397</v>
      </c>
      <c r="C26" s="438">
        <v>199</v>
      </c>
      <c r="D26" s="438">
        <v>200</v>
      </c>
      <c r="E26" s="438">
        <v>20</v>
      </c>
      <c r="F26" s="439">
        <f t="shared" si="0"/>
        <v>39.799999999999997</v>
      </c>
      <c r="G26" s="438">
        <v>100</v>
      </c>
      <c r="H26" s="438">
        <v>0</v>
      </c>
      <c r="I26" s="143">
        <f t="shared" si="1"/>
        <v>41.839999999999996</v>
      </c>
      <c r="J26" s="142">
        <f t="shared" si="2"/>
        <v>16</v>
      </c>
      <c r="K26" s="668"/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0" t="s">
        <v>307</v>
      </c>
      <c r="B27" s="760"/>
      <c r="C27" s="760"/>
      <c r="D27" s="760"/>
      <c r="E27" s="760"/>
      <c r="F27" s="760"/>
      <c r="G27" s="760"/>
      <c r="H27" s="20"/>
      <c r="I27" s="758" t="s">
        <v>17</v>
      </c>
      <c r="J27" s="758"/>
      <c r="K27" s="758"/>
      <c r="L27" s="50"/>
      <c r="M27" s="7"/>
      <c r="N27" s="7"/>
      <c r="O27" s="50"/>
      <c r="P27" s="50"/>
      <c r="Q27" s="50"/>
      <c r="R27" s="50"/>
      <c r="S27" s="50"/>
      <c r="T27" s="50"/>
      <c r="U27" s="50"/>
      <c r="V27" s="5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761"/>
      <c r="B28" s="761"/>
      <c r="C28" s="761"/>
      <c r="D28" s="761"/>
      <c r="E28" s="761"/>
      <c r="F28" s="761"/>
      <c r="G28" s="761"/>
      <c r="H28" s="20"/>
      <c r="I28" s="758" t="s">
        <v>155</v>
      </c>
      <c r="J28" s="758"/>
      <c r="K28" s="75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761"/>
      <c r="B29" s="761"/>
      <c r="C29" s="761"/>
      <c r="D29" s="761"/>
      <c r="E29" s="761"/>
      <c r="F29" s="761"/>
      <c r="G29" s="761"/>
      <c r="H29" s="763"/>
      <c r="I29" s="763"/>
      <c r="J29" s="763"/>
      <c r="K29" s="2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62" t="s">
        <v>22</v>
      </c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I32" s="20"/>
      <c r="J32" s="28"/>
      <c r="K32" s="28"/>
      <c r="L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9:11">
      <c r="I33" s="7"/>
      <c r="J33" s="7"/>
      <c r="K33" s="7"/>
    </row>
  </sheetData>
  <sortState ref="A11:K26">
    <sortCondition ref="A10:A26"/>
  </sortState>
  <mergeCells count="18">
    <mergeCell ref="I31:K31"/>
    <mergeCell ref="K8:K9"/>
    <mergeCell ref="A27:G29"/>
    <mergeCell ref="I27:K27"/>
    <mergeCell ref="I28:K28"/>
    <mergeCell ref="H29:J29"/>
    <mergeCell ref="A31:F31"/>
    <mergeCell ref="A1:F1"/>
    <mergeCell ref="G1:K1"/>
    <mergeCell ref="A2:F2"/>
    <mergeCell ref="G2:V2"/>
    <mergeCell ref="A3:F3"/>
    <mergeCell ref="G3:K3"/>
    <mergeCell ref="A4:K4"/>
    <mergeCell ref="A5:K5"/>
    <mergeCell ref="A6:K6"/>
    <mergeCell ref="A8:A9"/>
    <mergeCell ref="B8:J8"/>
  </mergeCells>
  <pageMargins left="0.57999999999999996" right="0.24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L33"/>
  <sheetViews>
    <sheetView workbookViewId="0">
      <selection activeCell="N24" sqref="N24"/>
    </sheetView>
  </sheetViews>
  <sheetFormatPr defaultRowHeight="18.75"/>
  <cols>
    <col min="1" max="1" width="6.625" style="26" customWidth="1"/>
    <col min="2" max="5" width="6.625" style="24" customWidth="1"/>
    <col min="6" max="6" width="7.875" style="27" customWidth="1"/>
    <col min="7" max="8" width="6.625" style="24" customWidth="1"/>
    <col min="9" max="9" width="6.625" style="27" customWidth="1"/>
    <col min="10" max="10" width="6.625" style="24" customWidth="1"/>
    <col min="11" max="11" width="17.875" style="24" customWidth="1"/>
    <col min="12" max="22" width="9.125" style="24"/>
    <col min="23" max="25" width="9.125" style="7"/>
    <col min="26" max="43" width="9.125" style="8"/>
    <col min="44" max="46" width="9.125" style="7"/>
    <col min="47" max="64" width="9.125" style="8"/>
    <col min="65" max="256" width="9.125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.125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.125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.125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.125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.125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.125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.125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.125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.125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.125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.125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.125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.125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.125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.125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.125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.125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.125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.125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.125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.125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.125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.125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.125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.125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.125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.125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.125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.125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.125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.125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.125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.125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.125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.125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.125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.125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.125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.125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.125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.125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.125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.125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.125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.125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.125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.125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.125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.125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.125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.125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.125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.125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.125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.125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.125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.125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.125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.125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.125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.125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.125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.125" style="7"/>
  </cols>
  <sheetData>
    <row r="1" spans="1:64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64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64">
      <c r="A3" s="813" t="s">
        <v>3</v>
      </c>
      <c r="B3" s="813"/>
      <c r="C3" s="813"/>
      <c r="D3" s="813"/>
      <c r="E3" s="813"/>
      <c r="F3" s="813"/>
      <c r="G3" s="3"/>
      <c r="H3" s="839" t="s">
        <v>252</v>
      </c>
      <c r="I3" s="839"/>
      <c r="J3" s="839"/>
      <c r="K3" s="839"/>
      <c r="L3" s="421"/>
      <c r="M3" s="421"/>
      <c r="N3" s="3"/>
      <c r="O3" s="3"/>
      <c r="P3" s="3"/>
      <c r="Q3" s="3"/>
      <c r="R3" s="3"/>
      <c r="S3" s="3"/>
      <c r="T3" s="3"/>
      <c r="U3" s="3"/>
      <c r="V3" s="3"/>
    </row>
    <row r="4" spans="1:64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64">
      <c r="A5" s="748" t="s">
        <v>227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"/>
      <c r="M5" s="4"/>
      <c r="N5" s="4"/>
      <c r="O5" s="4"/>
      <c r="P5" s="4"/>
      <c r="Q5" s="4"/>
      <c r="R5" s="4"/>
      <c r="S5" s="4"/>
      <c r="T5" s="4"/>
      <c r="U5" s="4"/>
      <c r="V5" s="6"/>
    </row>
    <row r="6" spans="1:64">
      <c r="A6" s="835" t="s">
        <v>305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"/>
      <c r="M6" s="4"/>
      <c r="N6" s="4"/>
      <c r="O6" s="4"/>
      <c r="P6" s="4"/>
      <c r="Q6" s="4"/>
      <c r="R6" s="4"/>
      <c r="S6" s="4"/>
      <c r="T6" s="4"/>
      <c r="U6" s="4"/>
      <c r="V6" s="6"/>
    </row>
    <row r="7" spans="1:64">
      <c r="A7" s="11"/>
      <c r="B7" s="11"/>
      <c r="C7" s="11"/>
      <c r="D7" s="11"/>
      <c r="E7" s="11"/>
      <c r="F7" s="12"/>
      <c r="G7" s="11"/>
      <c r="H7" s="11"/>
      <c r="I7" s="12"/>
      <c r="J7" s="11"/>
      <c r="K7" s="11"/>
      <c r="L7" s="4"/>
      <c r="M7" s="4"/>
      <c r="N7" s="4"/>
      <c r="O7" s="4"/>
      <c r="P7" s="4"/>
      <c r="Q7" s="4"/>
      <c r="R7" s="4"/>
      <c r="S7" s="4"/>
      <c r="T7" s="4"/>
      <c r="U7" s="4"/>
      <c r="V7" s="6"/>
    </row>
    <row r="8" spans="1:64" ht="22.5" customHeight="1">
      <c r="A8" s="840" t="s">
        <v>5</v>
      </c>
      <c r="B8" s="841" t="s">
        <v>42</v>
      </c>
      <c r="C8" s="842"/>
      <c r="D8" s="842"/>
      <c r="E8" s="842"/>
      <c r="F8" s="842"/>
      <c r="G8" s="842"/>
      <c r="H8" s="842"/>
      <c r="I8" s="842"/>
      <c r="J8" s="843"/>
      <c r="K8" s="836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38.25" customHeight="1">
      <c r="A9" s="840"/>
      <c r="B9" s="385" t="s">
        <v>7</v>
      </c>
      <c r="C9" s="386" t="s">
        <v>8</v>
      </c>
      <c r="D9" s="386" t="s">
        <v>9</v>
      </c>
      <c r="E9" s="386" t="s">
        <v>10</v>
      </c>
      <c r="F9" s="386" t="s">
        <v>11</v>
      </c>
      <c r="G9" s="386" t="s">
        <v>12</v>
      </c>
      <c r="H9" s="386" t="s">
        <v>13</v>
      </c>
      <c r="I9" s="386" t="s">
        <v>14</v>
      </c>
      <c r="J9" s="386" t="s">
        <v>15</v>
      </c>
      <c r="K9" s="83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391" t="s">
        <v>23</v>
      </c>
      <c r="B10" s="183">
        <v>460</v>
      </c>
      <c r="C10" s="184">
        <v>230</v>
      </c>
      <c r="D10" s="184">
        <v>230</v>
      </c>
      <c r="E10" s="184">
        <v>23</v>
      </c>
      <c r="F10" s="388">
        <f t="shared" ref="F10:F26" si="0">AVERAGE(B10+C10+D10)/E10</f>
        <v>40</v>
      </c>
      <c r="G10" s="184">
        <v>100</v>
      </c>
      <c r="H10" s="22">
        <v>20</v>
      </c>
      <c r="I10" s="384">
        <f t="shared" ref="I10:I26" si="1">AVERAGE(F10*8+G10+H10)/10</f>
        <v>44</v>
      </c>
      <c r="J10" s="22">
        <f t="shared" ref="J10:J24" si="2">RANK(I10,$I$10:$I$24)</f>
        <v>1</v>
      </c>
      <c r="K10" s="739" t="s">
        <v>360</v>
      </c>
    </row>
    <row r="11" spans="1:64" ht="22.5" customHeight="1">
      <c r="A11" s="391" t="s">
        <v>24</v>
      </c>
      <c r="B11" s="184">
        <v>520</v>
      </c>
      <c r="C11" s="184">
        <v>260</v>
      </c>
      <c r="D11" s="184">
        <v>260</v>
      </c>
      <c r="E11" s="184">
        <v>26</v>
      </c>
      <c r="F11" s="388">
        <f t="shared" si="0"/>
        <v>40</v>
      </c>
      <c r="G11" s="184">
        <v>100</v>
      </c>
      <c r="H11" s="22">
        <v>20</v>
      </c>
      <c r="I11" s="384">
        <f t="shared" si="1"/>
        <v>44</v>
      </c>
      <c r="J11" s="22">
        <f t="shared" si="2"/>
        <v>1</v>
      </c>
      <c r="K11" s="739" t="s">
        <v>360</v>
      </c>
    </row>
    <row r="12" spans="1:64" ht="22.5" customHeight="1">
      <c r="A12" s="391" t="s">
        <v>25</v>
      </c>
      <c r="B12" s="183">
        <v>496</v>
      </c>
      <c r="C12" s="184">
        <v>250</v>
      </c>
      <c r="D12" s="184">
        <v>250</v>
      </c>
      <c r="E12" s="184">
        <v>25</v>
      </c>
      <c r="F12" s="388">
        <f t="shared" si="0"/>
        <v>39.840000000000003</v>
      </c>
      <c r="G12" s="184">
        <v>100</v>
      </c>
      <c r="H12" s="22"/>
      <c r="I12" s="384">
        <f t="shared" si="1"/>
        <v>41.872</v>
      </c>
      <c r="J12" s="22">
        <f t="shared" si="2"/>
        <v>12</v>
      </c>
      <c r="K12" s="22"/>
    </row>
    <row r="13" spans="1:64" ht="22.5" customHeight="1">
      <c r="A13" s="391" t="s">
        <v>26</v>
      </c>
      <c r="B13" s="183">
        <v>440</v>
      </c>
      <c r="C13" s="184">
        <v>220</v>
      </c>
      <c r="D13" s="184">
        <v>220</v>
      </c>
      <c r="E13" s="184">
        <v>22</v>
      </c>
      <c r="F13" s="388">
        <f t="shared" si="0"/>
        <v>40</v>
      </c>
      <c r="G13" s="184">
        <v>100</v>
      </c>
      <c r="H13" s="22"/>
      <c r="I13" s="384">
        <f t="shared" si="1"/>
        <v>42</v>
      </c>
      <c r="J13" s="22">
        <f t="shared" si="2"/>
        <v>4</v>
      </c>
      <c r="K13" s="22"/>
    </row>
    <row r="14" spans="1:64" ht="22.5" customHeight="1">
      <c r="A14" s="391" t="s">
        <v>27</v>
      </c>
      <c r="B14" s="184">
        <v>520</v>
      </c>
      <c r="C14" s="184">
        <v>259</v>
      </c>
      <c r="D14" s="184">
        <v>260</v>
      </c>
      <c r="E14" s="184">
        <v>26</v>
      </c>
      <c r="F14" s="388">
        <f t="shared" si="0"/>
        <v>39.96153846153846</v>
      </c>
      <c r="G14" s="426">
        <v>100</v>
      </c>
      <c r="H14" s="22"/>
      <c r="I14" s="384">
        <f t="shared" si="1"/>
        <v>41.969230769230769</v>
      </c>
      <c r="J14" s="22">
        <f t="shared" si="2"/>
        <v>7</v>
      </c>
      <c r="K14" s="22"/>
    </row>
    <row r="15" spans="1:64" ht="22.5" customHeight="1">
      <c r="A15" s="391" t="s">
        <v>28</v>
      </c>
      <c r="B15" s="184">
        <v>519</v>
      </c>
      <c r="C15" s="184">
        <v>260</v>
      </c>
      <c r="D15" s="184">
        <v>260</v>
      </c>
      <c r="E15" s="184">
        <v>26</v>
      </c>
      <c r="F15" s="388">
        <f t="shared" si="0"/>
        <v>39.96153846153846</v>
      </c>
      <c r="G15" s="184">
        <v>100</v>
      </c>
      <c r="H15" s="22"/>
      <c r="I15" s="384">
        <f t="shared" si="1"/>
        <v>41.969230769230769</v>
      </c>
      <c r="J15" s="22">
        <f t="shared" si="2"/>
        <v>7</v>
      </c>
      <c r="K15" s="22"/>
    </row>
    <row r="16" spans="1:64" ht="22.5" customHeight="1">
      <c r="A16" s="391" t="s">
        <v>29</v>
      </c>
      <c r="B16" s="183">
        <v>478</v>
      </c>
      <c r="C16" s="389">
        <v>239</v>
      </c>
      <c r="D16" s="184">
        <v>240</v>
      </c>
      <c r="E16" s="184">
        <v>24</v>
      </c>
      <c r="F16" s="388">
        <f t="shared" si="0"/>
        <v>39.875</v>
      </c>
      <c r="G16" s="184">
        <v>100</v>
      </c>
      <c r="H16" s="22"/>
      <c r="I16" s="384">
        <f t="shared" si="1"/>
        <v>41.9</v>
      </c>
      <c r="J16" s="22">
        <f t="shared" si="2"/>
        <v>11</v>
      </c>
      <c r="K16" s="184"/>
    </row>
    <row r="17" spans="1:64">
      <c r="A17" s="391" t="s">
        <v>30</v>
      </c>
      <c r="B17" s="183">
        <v>480</v>
      </c>
      <c r="C17" s="184">
        <v>240</v>
      </c>
      <c r="D17" s="184">
        <v>240</v>
      </c>
      <c r="E17" s="184">
        <v>24</v>
      </c>
      <c r="F17" s="388">
        <f t="shared" si="0"/>
        <v>40</v>
      </c>
      <c r="G17" s="184">
        <v>100</v>
      </c>
      <c r="H17" s="22"/>
      <c r="I17" s="384">
        <f t="shared" si="1"/>
        <v>42</v>
      </c>
      <c r="J17" s="22">
        <f t="shared" si="2"/>
        <v>4</v>
      </c>
      <c r="K17" s="2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>
      <c r="A18" s="391" t="s">
        <v>99</v>
      </c>
      <c r="B18" s="184">
        <v>620</v>
      </c>
      <c r="C18" s="184">
        <v>310</v>
      </c>
      <c r="D18" s="184">
        <v>310</v>
      </c>
      <c r="E18" s="184">
        <v>31</v>
      </c>
      <c r="F18" s="388">
        <f t="shared" si="0"/>
        <v>40</v>
      </c>
      <c r="G18" s="184">
        <v>100</v>
      </c>
      <c r="H18" s="22"/>
      <c r="I18" s="384">
        <f t="shared" si="1"/>
        <v>42</v>
      </c>
      <c r="J18" s="22">
        <f t="shared" si="2"/>
        <v>4</v>
      </c>
      <c r="K18" s="2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391" t="s">
        <v>31</v>
      </c>
      <c r="B19" s="184">
        <v>600</v>
      </c>
      <c r="C19" s="184">
        <v>300</v>
      </c>
      <c r="D19" s="184">
        <v>300</v>
      </c>
      <c r="E19" s="184">
        <v>30</v>
      </c>
      <c r="F19" s="388">
        <f t="shared" si="0"/>
        <v>40</v>
      </c>
      <c r="G19" s="184">
        <v>100</v>
      </c>
      <c r="H19" s="22">
        <v>20</v>
      </c>
      <c r="I19" s="384">
        <f t="shared" si="1"/>
        <v>44</v>
      </c>
      <c r="J19" s="22">
        <f t="shared" si="2"/>
        <v>1</v>
      </c>
      <c r="K19" s="739" t="s">
        <v>360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391" t="s">
        <v>32</v>
      </c>
      <c r="B20" s="183">
        <v>579</v>
      </c>
      <c r="C20" s="389">
        <v>289</v>
      </c>
      <c r="D20" s="184">
        <v>290</v>
      </c>
      <c r="E20" s="184">
        <v>29</v>
      </c>
      <c r="F20" s="388">
        <f t="shared" si="0"/>
        <v>39.931034482758619</v>
      </c>
      <c r="G20" s="184">
        <v>100</v>
      </c>
      <c r="H20" s="22"/>
      <c r="I20" s="384">
        <f t="shared" si="1"/>
        <v>41.944827586206898</v>
      </c>
      <c r="J20" s="22">
        <f t="shared" si="2"/>
        <v>10</v>
      </c>
      <c r="K20" s="2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391" t="s">
        <v>33</v>
      </c>
      <c r="B21" s="184">
        <v>480</v>
      </c>
      <c r="C21" s="184">
        <v>240</v>
      </c>
      <c r="D21" s="184">
        <v>240</v>
      </c>
      <c r="E21" s="184">
        <v>24</v>
      </c>
      <c r="F21" s="388">
        <f t="shared" si="0"/>
        <v>40</v>
      </c>
      <c r="G21" s="184">
        <v>90</v>
      </c>
      <c r="H21" s="22"/>
      <c r="I21" s="384">
        <f t="shared" si="1"/>
        <v>41</v>
      </c>
      <c r="J21" s="22">
        <f t="shared" si="2"/>
        <v>15</v>
      </c>
      <c r="K21" s="2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391" t="s">
        <v>34</v>
      </c>
      <c r="B22" s="184">
        <v>536</v>
      </c>
      <c r="C22" s="184">
        <v>269</v>
      </c>
      <c r="D22" s="184">
        <v>270</v>
      </c>
      <c r="E22" s="184">
        <v>27</v>
      </c>
      <c r="F22" s="388">
        <f t="shared" si="0"/>
        <v>39.814814814814817</v>
      </c>
      <c r="G22" s="184">
        <v>100</v>
      </c>
      <c r="H22" s="22"/>
      <c r="I22" s="384">
        <f t="shared" si="1"/>
        <v>41.851851851851855</v>
      </c>
      <c r="J22" s="22">
        <f t="shared" si="2"/>
        <v>13</v>
      </c>
      <c r="K22" s="425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391" t="s">
        <v>35</v>
      </c>
      <c r="B23" s="184">
        <v>620</v>
      </c>
      <c r="C23" s="390">
        <v>308</v>
      </c>
      <c r="D23" s="184">
        <v>310</v>
      </c>
      <c r="E23" s="184">
        <v>31</v>
      </c>
      <c r="F23" s="388">
        <f t="shared" si="0"/>
        <v>39.935483870967744</v>
      </c>
      <c r="G23" s="184">
        <v>100</v>
      </c>
      <c r="H23" s="22"/>
      <c r="I23" s="384">
        <f t="shared" si="1"/>
        <v>41.948387096774198</v>
      </c>
      <c r="J23" s="22">
        <f t="shared" si="2"/>
        <v>9</v>
      </c>
      <c r="K23" s="2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>
      <c r="A24" s="391" t="s">
        <v>36</v>
      </c>
      <c r="B24" s="183">
        <v>635</v>
      </c>
      <c r="C24" s="184">
        <v>319</v>
      </c>
      <c r="D24" s="184">
        <v>320</v>
      </c>
      <c r="E24" s="184">
        <v>32</v>
      </c>
      <c r="F24" s="388">
        <f t="shared" si="0"/>
        <v>39.8125</v>
      </c>
      <c r="G24" s="184">
        <v>100</v>
      </c>
      <c r="H24" s="22"/>
      <c r="I24" s="384">
        <f t="shared" si="1"/>
        <v>41.85</v>
      </c>
      <c r="J24" s="22">
        <f t="shared" si="2"/>
        <v>14</v>
      </c>
      <c r="K24" s="22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479" t="s">
        <v>37</v>
      </c>
      <c r="B25" s="438">
        <v>560</v>
      </c>
      <c r="C25" s="438">
        <v>280</v>
      </c>
      <c r="D25" s="438">
        <v>280</v>
      </c>
      <c r="E25" s="438">
        <v>28</v>
      </c>
      <c r="F25" s="439">
        <f t="shared" si="0"/>
        <v>40</v>
      </c>
      <c r="G25" s="438">
        <v>100</v>
      </c>
      <c r="H25" s="727">
        <v>20</v>
      </c>
      <c r="I25" s="143">
        <f t="shared" si="1"/>
        <v>44</v>
      </c>
      <c r="J25" s="142">
        <f t="shared" ref="J25:J26" si="3">RANK(I25,$I$10:$I$26)</f>
        <v>1</v>
      </c>
      <c r="K25" s="739" t="s">
        <v>360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 ht="21" customHeight="1">
      <c r="A26" s="636" t="s">
        <v>52</v>
      </c>
      <c r="B26" s="651">
        <v>636</v>
      </c>
      <c r="C26" s="426">
        <v>315</v>
      </c>
      <c r="D26" s="426">
        <v>320</v>
      </c>
      <c r="E26" s="426">
        <v>32</v>
      </c>
      <c r="F26" s="185">
        <f t="shared" si="0"/>
        <v>39.71875</v>
      </c>
      <c r="G26" s="426">
        <v>100</v>
      </c>
      <c r="H26" s="426"/>
      <c r="I26" s="670">
        <f t="shared" si="1"/>
        <v>41.774999999999999</v>
      </c>
      <c r="J26" s="652">
        <f t="shared" si="3"/>
        <v>16</v>
      </c>
      <c r="K26" s="671"/>
      <c r="L26" s="672"/>
      <c r="M26" s="672"/>
      <c r="N26" s="672"/>
      <c r="O26" s="672"/>
      <c r="P26" s="672"/>
      <c r="Q26" s="672"/>
      <c r="R26" s="672"/>
      <c r="S26" s="672"/>
      <c r="T26" s="672"/>
      <c r="U26" s="672"/>
      <c r="V26" s="67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3"/>
      <c r="B27" s="763"/>
      <c r="C27" s="763"/>
      <c r="D27" s="763"/>
      <c r="E27" s="763"/>
      <c r="F27" s="763"/>
      <c r="G27" s="28"/>
      <c r="H27" s="28"/>
      <c r="I27" s="28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20"/>
      <c r="B28" s="20"/>
      <c r="C28" s="20"/>
      <c r="D28" s="20"/>
      <c r="E28" s="20"/>
      <c r="F28" s="29"/>
      <c r="G28" s="20"/>
      <c r="H28" s="20"/>
      <c r="I28" s="28"/>
      <c r="K28" s="2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20"/>
      <c r="B29" s="20"/>
      <c r="C29" s="20"/>
      <c r="D29" s="20"/>
      <c r="E29" s="20"/>
      <c r="F29" s="29"/>
      <c r="G29" s="762"/>
      <c r="H29" s="762"/>
      <c r="I29" s="762"/>
      <c r="J29" s="762"/>
      <c r="K29" s="762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9"/>
      <c r="G30" s="20"/>
      <c r="H30" s="2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A32" s="20"/>
      <c r="B32" s="20"/>
      <c r="C32" s="20"/>
      <c r="D32" s="20"/>
      <c r="E32" s="20"/>
      <c r="F32" s="29"/>
      <c r="G32" s="20"/>
      <c r="H32" s="20"/>
      <c r="I32" s="29"/>
      <c r="K32" s="2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1:12" s="7" customFormat="1">
      <c r="A33" s="26"/>
      <c r="B33" s="24"/>
      <c r="C33" s="24"/>
      <c r="D33" s="24"/>
      <c r="E33" s="24"/>
      <c r="F33" s="27"/>
      <c r="G33" s="24"/>
      <c r="H33" s="24"/>
      <c r="I33" s="27"/>
      <c r="J33" s="24"/>
      <c r="K33" s="24"/>
      <c r="L33" s="24"/>
    </row>
  </sheetData>
  <sortState ref="A11:J24">
    <sortCondition ref="A10:A24"/>
  </sortState>
  <mergeCells count="15">
    <mergeCell ref="K8:K9"/>
    <mergeCell ref="A27:F27"/>
    <mergeCell ref="A31:F31"/>
    <mergeCell ref="A1:F1"/>
    <mergeCell ref="G1:K1"/>
    <mergeCell ref="A2:F2"/>
    <mergeCell ref="G2:V2"/>
    <mergeCell ref="A3:F3"/>
    <mergeCell ref="A4:K4"/>
    <mergeCell ref="H3:K3"/>
    <mergeCell ref="G29:K29"/>
    <mergeCell ref="A5:K5"/>
    <mergeCell ref="A6:K6"/>
    <mergeCell ref="A8:A9"/>
    <mergeCell ref="B8:J8"/>
  </mergeCells>
  <pageMargins left="0.5" right="0.2" top="0.75" bottom="0.75" header="0.45" footer="0.3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M34"/>
  <sheetViews>
    <sheetView tabSelected="1" topLeftCell="A10" workbookViewId="0">
      <selection activeCell="N25" sqref="N25"/>
    </sheetView>
  </sheetViews>
  <sheetFormatPr defaultRowHeight="18.75"/>
  <cols>
    <col min="1" max="1" width="8.375" style="26" customWidth="1"/>
    <col min="2" max="9" width="8.375" style="24" customWidth="1"/>
    <col min="10" max="10" width="11.875" style="27" customWidth="1"/>
    <col min="11" max="23" width="9" style="24"/>
    <col min="24" max="26" width="9" style="7"/>
    <col min="27" max="44" width="9" style="8"/>
    <col min="45" max="47" width="9" style="7"/>
    <col min="48" max="65" width="9" style="8"/>
    <col min="66" max="16384" width="9" style="7"/>
  </cols>
  <sheetData>
    <row r="1" spans="1:19">
      <c r="A1" s="812" t="s">
        <v>0</v>
      </c>
      <c r="B1" s="812"/>
      <c r="C1" s="812"/>
      <c r="D1" s="812"/>
      <c r="E1" s="732"/>
      <c r="F1" s="809" t="s">
        <v>164</v>
      </c>
      <c r="G1" s="809"/>
      <c r="H1" s="809"/>
      <c r="I1" s="809"/>
      <c r="J1" s="809"/>
      <c r="K1" s="401"/>
      <c r="L1" s="2"/>
      <c r="M1" s="2"/>
      <c r="N1" s="2"/>
      <c r="O1" s="2"/>
      <c r="P1" s="2"/>
      <c r="Q1" s="2"/>
      <c r="R1" s="2"/>
      <c r="S1" s="2"/>
    </row>
    <row r="2" spans="1:19">
      <c r="A2" s="813" t="s">
        <v>2</v>
      </c>
      <c r="B2" s="813"/>
      <c r="C2" s="813"/>
      <c r="D2" s="813"/>
      <c r="E2" s="733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</row>
    <row r="3" spans="1:19">
      <c r="A3" s="813" t="s">
        <v>3</v>
      </c>
      <c r="B3" s="813"/>
      <c r="C3" s="813"/>
      <c r="D3" s="813"/>
      <c r="E3" s="733"/>
      <c r="F3" s="38"/>
      <c r="G3" s="38"/>
      <c r="H3" s="411"/>
      <c r="I3" s="398"/>
      <c r="J3" s="393"/>
      <c r="K3" s="393"/>
      <c r="L3" s="393"/>
      <c r="M3" s="393"/>
      <c r="N3" s="393"/>
      <c r="O3" s="393"/>
      <c r="P3" s="393"/>
      <c r="Q3" s="393"/>
      <c r="R3" s="393"/>
      <c r="S3" s="393"/>
    </row>
    <row r="4" spans="1:19">
      <c r="A4" s="814"/>
      <c r="B4" s="814"/>
      <c r="C4" s="814"/>
      <c r="D4" s="814"/>
      <c r="E4" s="734"/>
      <c r="F4" s="417"/>
      <c r="G4" s="417"/>
      <c r="H4" s="412"/>
      <c r="I4" s="399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810" t="s">
        <v>142</v>
      </c>
      <c r="B5" s="810"/>
      <c r="C5" s="810"/>
      <c r="D5" s="810"/>
      <c r="E5" s="810"/>
      <c r="F5" s="810"/>
      <c r="G5" s="810"/>
      <c r="H5" s="810"/>
      <c r="I5" s="810"/>
      <c r="J5" s="810"/>
      <c r="K5" s="5"/>
      <c r="L5" s="5"/>
      <c r="M5" s="5"/>
      <c r="N5" s="5"/>
      <c r="O5" s="5"/>
      <c r="P5" s="5"/>
      <c r="Q5" s="5"/>
      <c r="R5" s="5"/>
      <c r="S5" s="5"/>
    </row>
    <row r="6" spans="1:19">
      <c r="A6" s="807" t="s">
        <v>227</v>
      </c>
      <c r="B6" s="807"/>
      <c r="C6" s="807"/>
      <c r="D6" s="807"/>
      <c r="E6" s="807"/>
      <c r="F6" s="807"/>
      <c r="G6" s="807"/>
      <c r="H6" s="807"/>
      <c r="I6" s="807"/>
      <c r="J6" s="807"/>
      <c r="K6" s="392"/>
      <c r="L6" s="392"/>
      <c r="M6" s="392"/>
      <c r="N6" s="392"/>
      <c r="O6" s="392"/>
      <c r="P6" s="392"/>
      <c r="Q6" s="392"/>
      <c r="R6" s="392"/>
      <c r="S6" s="395"/>
    </row>
    <row r="7" spans="1:19">
      <c r="A7" s="808" t="s">
        <v>305</v>
      </c>
      <c r="B7" s="808"/>
      <c r="C7" s="808"/>
      <c r="D7" s="808"/>
      <c r="E7" s="808"/>
      <c r="F7" s="808"/>
      <c r="G7" s="808"/>
      <c r="H7" s="808"/>
      <c r="I7" s="808"/>
      <c r="J7" s="808"/>
      <c r="K7" s="392"/>
      <c r="L7" s="392"/>
      <c r="M7" s="392"/>
      <c r="N7" s="392"/>
      <c r="O7" s="392"/>
      <c r="P7" s="392"/>
      <c r="Q7" s="392"/>
      <c r="R7" s="392"/>
      <c r="S7" s="395"/>
    </row>
    <row r="8" spans="1:19">
      <c r="A8" s="396"/>
      <c r="B8" s="396"/>
      <c r="C8" s="396"/>
      <c r="D8" s="396"/>
      <c r="E8" s="736"/>
      <c r="F8" s="396"/>
      <c r="G8" s="736"/>
      <c r="H8" s="400"/>
      <c r="I8" s="400"/>
      <c r="J8" s="396"/>
      <c r="K8" s="392"/>
      <c r="L8" s="392"/>
      <c r="M8" s="392"/>
      <c r="N8" s="392"/>
      <c r="O8" s="392"/>
      <c r="P8" s="392"/>
      <c r="Q8" s="392"/>
      <c r="R8" s="392"/>
      <c r="S8" s="395"/>
    </row>
    <row r="9" spans="1:19">
      <c r="A9" s="789" t="s">
        <v>53</v>
      </c>
      <c r="B9" s="797" t="s">
        <v>62</v>
      </c>
      <c r="C9" s="798"/>
      <c r="D9" s="798"/>
      <c r="E9" s="798"/>
      <c r="F9" s="799"/>
      <c r="G9" s="731"/>
      <c r="H9" s="844" t="s">
        <v>264</v>
      </c>
      <c r="I9" s="845"/>
      <c r="J9" s="795" t="s">
        <v>55</v>
      </c>
      <c r="K9" s="49"/>
      <c r="L9" s="49"/>
      <c r="M9" s="49"/>
      <c r="N9" s="49"/>
      <c r="O9" s="49"/>
      <c r="P9" s="49"/>
      <c r="Q9" s="49"/>
      <c r="R9" s="49"/>
      <c r="S9" s="394"/>
    </row>
    <row r="10" spans="1:19" ht="36" customHeight="1">
      <c r="A10" s="790"/>
      <c r="B10" s="137" t="s">
        <v>260</v>
      </c>
      <c r="C10" s="137" t="s">
        <v>261</v>
      </c>
      <c r="D10" s="138" t="s">
        <v>262</v>
      </c>
      <c r="E10" s="434" t="s">
        <v>263</v>
      </c>
      <c r="F10" s="434" t="s">
        <v>93</v>
      </c>
      <c r="G10" s="434" t="s">
        <v>366</v>
      </c>
      <c r="H10" s="435" t="s">
        <v>61</v>
      </c>
      <c r="I10" s="25" t="s">
        <v>15</v>
      </c>
      <c r="J10" s="796"/>
      <c r="K10" s="52"/>
      <c r="L10" s="52"/>
      <c r="M10" s="52"/>
      <c r="N10" s="52"/>
      <c r="O10" s="52"/>
      <c r="P10" s="52"/>
      <c r="Q10" s="52"/>
      <c r="R10" s="52"/>
      <c r="S10" s="52"/>
    </row>
    <row r="11" spans="1:19">
      <c r="A11" s="43" t="s">
        <v>23</v>
      </c>
      <c r="B11" s="420">
        <v>42</v>
      </c>
      <c r="C11" s="420">
        <v>41.968000000000004</v>
      </c>
      <c r="D11" s="420">
        <v>42</v>
      </c>
      <c r="E11" s="420">
        <v>44</v>
      </c>
      <c r="F11" s="408">
        <v>44</v>
      </c>
      <c r="G11" s="408"/>
      <c r="H11" s="436">
        <f>AVERAGE(B11:G11)</f>
        <v>42.793600000000005</v>
      </c>
      <c r="I11" s="25">
        <f>RANK(H11,$H$11:$H$27)</f>
        <v>5</v>
      </c>
      <c r="J11" s="43"/>
      <c r="K11" s="39"/>
      <c r="L11" s="32"/>
      <c r="M11" s="32"/>
      <c r="N11" s="32"/>
      <c r="O11" s="32"/>
      <c r="P11" s="32"/>
      <c r="Q11" s="32"/>
      <c r="R11" s="32"/>
      <c r="S11" s="32"/>
    </row>
    <row r="12" spans="1:19">
      <c r="A12" s="43" t="s">
        <v>24</v>
      </c>
      <c r="B12" s="420">
        <v>41.970370370370368</v>
      </c>
      <c r="C12" s="741">
        <v>44</v>
      </c>
      <c r="D12" s="420">
        <v>41.961904761904762</v>
      </c>
      <c r="E12" s="741">
        <v>44</v>
      </c>
      <c r="F12" s="741">
        <v>44</v>
      </c>
      <c r="G12" s="408">
        <v>42</v>
      </c>
      <c r="H12" s="436">
        <f t="shared" ref="H12:H27" si="0">AVERAGE(B12:G12)</f>
        <v>42.988712522045859</v>
      </c>
      <c r="I12" s="25">
        <f t="shared" ref="I12:I27" si="1">RANK(H12,$H$11:$H$27)</f>
        <v>3</v>
      </c>
      <c r="J12" s="43"/>
      <c r="K12" s="32"/>
      <c r="L12" s="32"/>
      <c r="M12" s="32"/>
      <c r="N12" s="32"/>
      <c r="O12" s="32"/>
      <c r="P12" s="32"/>
      <c r="Q12" s="32"/>
      <c r="R12" s="32"/>
      <c r="S12" s="32"/>
    </row>
    <row r="13" spans="1:19">
      <c r="A13" s="43" t="s">
        <v>25</v>
      </c>
      <c r="B13" s="420">
        <v>42</v>
      </c>
      <c r="C13" s="420">
        <v>41.938461538461539</v>
      </c>
      <c r="D13" s="420">
        <v>42</v>
      </c>
      <c r="E13" s="420">
        <v>41.923809523809524</v>
      </c>
      <c r="F13" s="408">
        <v>41.872</v>
      </c>
      <c r="G13" s="408"/>
      <c r="H13" s="436">
        <f t="shared" si="0"/>
        <v>41.94685421245422</v>
      </c>
      <c r="I13" s="25">
        <f t="shared" si="1"/>
        <v>12</v>
      </c>
      <c r="J13" s="43"/>
      <c r="K13" s="32"/>
      <c r="L13" s="33"/>
      <c r="M13" s="32"/>
      <c r="N13" s="32"/>
      <c r="O13" s="32"/>
      <c r="P13" s="32"/>
      <c r="Q13" s="32"/>
      <c r="R13" s="32"/>
      <c r="S13" s="32"/>
    </row>
    <row r="14" spans="1:19">
      <c r="A14" s="43" t="s">
        <v>26</v>
      </c>
      <c r="B14" s="420">
        <v>41.911111111111111</v>
      </c>
      <c r="C14" s="420">
        <v>41.936</v>
      </c>
      <c r="D14" s="420">
        <v>42</v>
      </c>
      <c r="E14" s="420">
        <v>42</v>
      </c>
      <c r="F14" s="408">
        <v>42</v>
      </c>
      <c r="G14" s="408"/>
      <c r="H14" s="436">
        <f t="shared" si="0"/>
        <v>41.969422222222221</v>
      </c>
      <c r="I14" s="25">
        <f t="shared" si="1"/>
        <v>8</v>
      </c>
      <c r="J14" s="43"/>
      <c r="K14" s="32"/>
      <c r="L14" s="32"/>
      <c r="M14" s="32"/>
      <c r="N14" s="32"/>
      <c r="O14" s="32"/>
      <c r="P14" s="32"/>
      <c r="Q14" s="32"/>
      <c r="R14" s="32"/>
      <c r="S14" s="32"/>
    </row>
    <row r="15" spans="1:19">
      <c r="A15" s="43" t="s">
        <v>27</v>
      </c>
      <c r="B15" s="420">
        <v>42</v>
      </c>
      <c r="C15" s="420">
        <v>41.936</v>
      </c>
      <c r="D15" s="420">
        <v>41.839999999999996</v>
      </c>
      <c r="E15" s="420">
        <v>42</v>
      </c>
      <c r="F15" s="408">
        <v>41.969230769230769</v>
      </c>
      <c r="G15" s="408"/>
      <c r="H15" s="436">
        <f t="shared" si="0"/>
        <v>41.949046153846155</v>
      </c>
      <c r="I15" s="25">
        <f t="shared" si="1"/>
        <v>11</v>
      </c>
      <c r="J15" s="43"/>
      <c r="K15" s="32"/>
      <c r="L15" s="32"/>
      <c r="M15" s="32"/>
      <c r="N15" s="32"/>
      <c r="O15" s="32"/>
      <c r="P15" s="32"/>
      <c r="Q15" s="32"/>
      <c r="R15" s="32"/>
      <c r="S15" s="32"/>
    </row>
    <row r="16" spans="1:19">
      <c r="A16" s="43" t="s">
        <v>28</v>
      </c>
      <c r="B16" s="420">
        <v>41.904000000000003</v>
      </c>
      <c r="C16" s="420">
        <v>41.969230769230769</v>
      </c>
      <c r="D16" s="740">
        <v>42</v>
      </c>
      <c r="E16" s="420">
        <v>42</v>
      </c>
      <c r="F16" s="408">
        <v>41.969230769230769</v>
      </c>
      <c r="G16" s="408"/>
      <c r="H16" s="436">
        <f t="shared" si="0"/>
        <v>41.968492307692301</v>
      </c>
      <c r="I16" s="25">
        <f t="shared" si="1"/>
        <v>9</v>
      </c>
      <c r="J16" s="43"/>
      <c r="K16" s="32"/>
      <c r="L16" s="32"/>
      <c r="M16" s="32"/>
      <c r="N16" s="32"/>
      <c r="O16" s="32"/>
      <c r="P16" s="32"/>
      <c r="Q16" s="32"/>
      <c r="R16" s="32"/>
      <c r="S16" s="32"/>
    </row>
    <row r="17" spans="1:19">
      <c r="A17" s="43" t="s">
        <v>29</v>
      </c>
      <c r="B17" s="420">
        <v>41.970370370370368</v>
      </c>
      <c r="C17" s="420">
        <v>41.936</v>
      </c>
      <c r="D17" s="420">
        <v>41.955555555555556</v>
      </c>
      <c r="E17" s="420">
        <v>42</v>
      </c>
      <c r="F17" s="408">
        <v>41.9</v>
      </c>
      <c r="G17" s="408"/>
      <c r="H17" s="436">
        <f t="shared" si="0"/>
        <v>41.952385185185186</v>
      </c>
      <c r="I17" s="25">
        <f t="shared" si="1"/>
        <v>10</v>
      </c>
      <c r="J17" s="43"/>
      <c r="K17" s="32"/>
      <c r="L17" s="32"/>
      <c r="M17" s="32"/>
      <c r="N17" s="32"/>
      <c r="O17" s="32"/>
      <c r="P17" s="32"/>
      <c r="Q17" s="32"/>
      <c r="R17" s="32"/>
      <c r="S17" s="32"/>
    </row>
    <row r="18" spans="1:19">
      <c r="A18" s="43" t="s">
        <v>30</v>
      </c>
      <c r="B18" s="420">
        <v>42</v>
      </c>
      <c r="C18" s="420">
        <v>41.938461538461539</v>
      </c>
      <c r="D18" s="420">
        <v>42</v>
      </c>
      <c r="E18" s="420">
        <v>42</v>
      </c>
      <c r="F18" s="408">
        <v>42</v>
      </c>
      <c r="G18" s="408"/>
      <c r="H18" s="436">
        <f t="shared" si="0"/>
        <v>41.987692307692306</v>
      </c>
      <c r="I18" s="25">
        <f t="shared" si="1"/>
        <v>7</v>
      </c>
      <c r="J18" s="43"/>
      <c r="K18" s="32"/>
      <c r="L18" s="32"/>
      <c r="M18" s="32"/>
      <c r="N18" s="32"/>
      <c r="O18" s="32"/>
      <c r="P18" s="32"/>
      <c r="Q18" s="32"/>
      <c r="R18" s="32"/>
      <c r="S18" s="32"/>
    </row>
    <row r="19" spans="1:19">
      <c r="A19" s="43" t="s">
        <v>99</v>
      </c>
      <c r="B19" s="420">
        <v>41.940740740740736</v>
      </c>
      <c r="C19" s="420">
        <v>41.940740740740736</v>
      </c>
      <c r="D19" s="420">
        <v>41</v>
      </c>
      <c r="E19" s="420">
        <v>42</v>
      </c>
      <c r="F19" s="408">
        <v>42</v>
      </c>
      <c r="G19" s="408"/>
      <c r="H19" s="436">
        <f t="shared" si="0"/>
        <v>41.776296296296294</v>
      </c>
      <c r="I19" s="25">
        <f t="shared" si="1"/>
        <v>17</v>
      </c>
      <c r="J19" s="43"/>
      <c r="K19" s="32"/>
      <c r="L19" s="32"/>
      <c r="M19" s="32"/>
      <c r="N19" s="32"/>
      <c r="O19" s="32"/>
      <c r="P19" s="32"/>
      <c r="Q19" s="32"/>
      <c r="R19" s="32"/>
      <c r="S19" s="32"/>
    </row>
    <row r="20" spans="1:19">
      <c r="A20" s="43" t="s">
        <v>31</v>
      </c>
      <c r="B20" s="420">
        <v>41.971428571428575</v>
      </c>
      <c r="C20" s="742">
        <v>44</v>
      </c>
      <c r="D20" s="742">
        <v>44</v>
      </c>
      <c r="E20" s="742">
        <v>44</v>
      </c>
      <c r="F20" s="742">
        <v>44</v>
      </c>
      <c r="G20" s="408">
        <v>42</v>
      </c>
      <c r="H20" s="436">
        <f t="shared" si="0"/>
        <v>43.328571428571429</v>
      </c>
      <c r="I20" s="25">
        <f t="shared" si="1"/>
        <v>1</v>
      </c>
      <c r="J20" s="43"/>
      <c r="K20" s="32"/>
      <c r="L20" s="32"/>
      <c r="M20" s="32"/>
      <c r="N20" s="32"/>
      <c r="O20" s="32"/>
      <c r="P20" s="32"/>
      <c r="Q20" s="32"/>
      <c r="R20" s="32"/>
      <c r="S20" s="32"/>
    </row>
    <row r="21" spans="1:19">
      <c r="A21" s="43" t="s">
        <v>32</v>
      </c>
      <c r="B21" s="420">
        <v>41.974193548387099</v>
      </c>
      <c r="C21" s="420">
        <v>41.885714285714286</v>
      </c>
      <c r="D21" s="420">
        <v>44</v>
      </c>
      <c r="E21" s="420">
        <v>41.936</v>
      </c>
      <c r="F21" s="408">
        <v>41.944827586206898</v>
      </c>
      <c r="G21" s="408"/>
      <c r="H21" s="436">
        <f t="shared" si="0"/>
        <v>42.348147084061658</v>
      </c>
      <c r="I21" s="25">
        <f t="shared" si="1"/>
        <v>6</v>
      </c>
      <c r="J21" s="43"/>
      <c r="K21" s="32"/>
      <c r="L21" s="32"/>
      <c r="M21" s="32"/>
      <c r="N21" s="32"/>
      <c r="O21" s="32"/>
      <c r="P21" s="32"/>
      <c r="Q21" s="32"/>
      <c r="R21" s="32"/>
      <c r="S21" s="32"/>
    </row>
    <row r="22" spans="1:19">
      <c r="A22" s="43" t="s">
        <v>33</v>
      </c>
      <c r="B22" s="420">
        <v>41.972413793103449</v>
      </c>
      <c r="C22" s="420">
        <v>41.971428571428575</v>
      </c>
      <c r="D22" s="420">
        <v>42</v>
      </c>
      <c r="E22" s="420">
        <v>41.966666666666669</v>
      </c>
      <c r="F22" s="408">
        <v>41</v>
      </c>
      <c r="G22" s="408"/>
      <c r="H22" s="436">
        <f t="shared" si="0"/>
        <v>41.782101806239737</v>
      </c>
      <c r="I22" s="25">
        <f t="shared" si="1"/>
        <v>15</v>
      </c>
      <c r="J22" s="43"/>
      <c r="K22" s="32"/>
      <c r="L22" s="32"/>
      <c r="M22" s="32"/>
      <c r="N22" s="32"/>
      <c r="O22" s="32"/>
      <c r="P22" s="32"/>
      <c r="Q22" s="32"/>
      <c r="R22" s="32"/>
      <c r="S22" s="32"/>
    </row>
    <row r="23" spans="1:19">
      <c r="A23" s="43" t="s">
        <v>34</v>
      </c>
      <c r="B23" s="420">
        <v>41.50344827586207</v>
      </c>
      <c r="C23" s="420">
        <v>41.857142857142854</v>
      </c>
      <c r="D23" s="420">
        <v>41.733333333333334</v>
      </c>
      <c r="E23" s="420">
        <v>41.936</v>
      </c>
      <c r="F23" s="408">
        <v>41.851851851851855</v>
      </c>
      <c r="G23" s="408"/>
      <c r="H23" s="436">
        <f t="shared" si="0"/>
        <v>41.776355263638024</v>
      </c>
      <c r="I23" s="25">
        <f t="shared" si="1"/>
        <v>16</v>
      </c>
      <c r="J23" s="43"/>
      <c r="K23" s="32"/>
      <c r="L23" s="32"/>
      <c r="M23" s="32"/>
      <c r="N23" s="32"/>
      <c r="O23" s="32"/>
      <c r="P23" s="32"/>
      <c r="Q23" s="32"/>
      <c r="R23" s="32"/>
      <c r="S23" s="32"/>
    </row>
    <row r="24" spans="1:19">
      <c r="A24" s="43" t="s">
        <v>35</v>
      </c>
      <c r="B24" s="420">
        <v>44</v>
      </c>
      <c r="C24" s="420">
        <v>44</v>
      </c>
      <c r="D24" s="420">
        <v>44</v>
      </c>
      <c r="E24" s="420">
        <v>44</v>
      </c>
      <c r="F24" s="408">
        <v>41.948387096774198</v>
      </c>
      <c r="G24" s="408">
        <v>42</v>
      </c>
      <c r="H24" s="436">
        <f t="shared" si="0"/>
        <v>43.324731182795695</v>
      </c>
      <c r="I24" s="25">
        <f t="shared" si="1"/>
        <v>2</v>
      </c>
      <c r="J24" s="43"/>
      <c r="K24" s="32"/>
      <c r="L24" s="32"/>
      <c r="M24" s="32"/>
      <c r="N24" s="32"/>
      <c r="O24" s="32"/>
      <c r="P24" s="32"/>
      <c r="Q24" s="32"/>
      <c r="R24" s="32"/>
      <c r="S24" s="32"/>
    </row>
    <row r="25" spans="1:19">
      <c r="A25" s="43" t="s">
        <v>36</v>
      </c>
      <c r="B25" s="420">
        <v>41.971428571428575</v>
      </c>
      <c r="C25" s="420">
        <v>41.948387096774198</v>
      </c>
      <c r="D25" s="420">
        <v>42</v>
      </c>
      <c r="E25" s="420">
        <v>41.839999999999996</v>
      </c>
      <c r="F25" s="408">
        <v>41.85</v>
      </c>
      <c r="G25" s="408"/>
      <c r="H25" s="436">
        <f t="shared" si="0"/>
        <v>41.921963133640553</v>
      </c>
      <c r="I25" s="25">
        <f t="shared" si="1"/>
        <v>13</v>
      </c>
      <c r="J25" s="43"/>
      <c r="K25" s="32"/>
      <c r="L25" s="32"/>
      <c r="M25" s="32"/>
      <c r="N25" s="32"/>
      <c r="O25" s="32"/>
      <c r="P25" s="32"/>
      <c r="Q25" s="32"/>
      <c r="R25" s="32"/>
      <c r="S25" s="32"/>
    </row>
    <row r="26" spans="1:19">
      <c r="A26" s="43" t="s">
        <v>37</v>
      </c>
      <c r="B26" s="741">
        <v>44</v>
      </c>
      <c r="C26" s="420">
        <v>41.972413793103449</v>
      </c>
      <c r="D26" s="741">
        <v>44</v>
      </c>
      <c r="E26" s="420">
        <v>41.936</v>
      </c>
      <c r="F26" s="741">
        <v>44</v>
      </c>
      <c r="G26" s="408">
        <v>42</v>
      </c>
      <c r="H26" s="436">
        <f t="shared" si="0"/>
        <v>42.984735632183913</v>
      </c>
      <c r="I26" s="25">
        <f t="shared" si="1"/>
        <v>4</v>
      </c>
      <c r="J26" s="43"/>
      <c r="K26" s="32"/>
      <c r="L26" s="32"/>
      <c r="M26" s="32"/>
      <c r="N26" s="32"/>
      <c r="O26" s="32"/>
      <c r="P26" s="32"/>
      <c r="Q26" s="32"/>
      <c r="R26" s="32"/>
      <c r="S26" s="32"/>
    </row>
    <row r="27" spans="1:19">
      <c r="A27" s="43" t="s">
        <v>52</v>
      </c>
      <c r="B27" s="420">
        <v>41.857142857142854</v>
      </c>
      <c r="C27" s="420">
        <v>41.948387096774198</v>
      </c>
      <c r="D27" s="420">
        <v>41.839999999999996</v>
      </c>
      <c r="E27" s="420">
        <v>41.839999999999996</v>
      </c>
      <c r="F27" s="408">
        <v>41.774999999999999</v>
      </c>
      <c r="G27" s="408"/>
      <c r="H27" s="436">
        <f t="shared" si="0"/>
        <v>41.852105990783414</v>
      </c>
      <c r="I27" s="25">
        <f t="shared" si="1"/>
        <v>14</v>
      </c>
      <c r="J27" s="43"/>
      <c r="K27" s="32"/>
      <c r="L27" s="32"/>
      <c r="M27" s="32"/>
      <c r="N27" s="32"/>
      <c r="O27" s="32"/>
      <c r="P27" s="32"/>
      <c r="Q27" s="32"/>
      <c r="R27" s="32"/>
      <c r="S27" s="32"/>
    </row>
    <row r="28" spans="1:19">
      <c r="A28" s="737"/>
      <c r="B28" s="737"/>
      <c r="C28" s="737"/>
      <c r="D28" s="738"/>
      <c r="E28" s="738"/>
      <c r="F28" s="407"/>
      <c r="G28" s="407"/>
      <c r="H28" s="414"/>
      <c r="I28" s="406"/>
      <c r="J28" s="407"/>
      <c r="K28" s="32"/>
      <c r="L28" s="32"/>
      <c r="M28" s="32"/>
      <c r="N28" s="32"/>
      <c r="O28" s="32"/>
      <c r="P28" s="32"/>
      <c r="Q28" s="32"/>
      <c r="R28" s="32"/>
      <c r="S28" s="32"/>
    </row>
    <row r="29" spans="1:19">
      <c r="A29" s="765"/>
      <c r="B29" s="765"/>
      <c r="C29" s="765"/>
      <c r="D29" s="765"/>
      <c r="E29" s="730"/>
      <c r="F29" s="763" t="s">
        <v>17</v>
      </c>
      <c r="G29" s="763"/>
      <c r="H29" s="763"/>
      <c r="I29" s="763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19">
      <c r="A30" s="765"/>
      <c r="B30" s="765"/>
      <c r="C30" s="765"/>
      <c r="D30" s="765"/>
      <c r="E30" s="730"/>
      <c r="F30" s="762" t="s">
        <v>155</v>
      </c>
      <c r="G30" s="762"/>
      <c r="H30" s="762"/>
      <c r="I30" s="762"/>
      <c r="J30" s="32"/>
      <c r="K30" s="32"/>
      <c r="L30" s="32"/>
      <c r="M30" s="32"/>
      <c r="N30" s="32"/>
      <c r="O30" s="32"/>
      <c r="P30" s="32"/>
      <c r="Q30" s="32"/>
      <c r="R30" s="32"/>
      <c r="S30" s="32"/>
    </row>
    <row r="31" spans="1:19">
      <c r="A31" s="765"/>
      <c r="B31" s="765"/>
      <c r="C31" s="765"/>
      <c r="D31" s="765"/>
      <c r="E31" s="730"/>
      <c r="F31" s="28"/>
      <c r="G31" s="28"/>
      <c r="H31" s="28"/>
      <c r="I31" s="28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spans="1:19">
      <c r="A32" s="35"/>
      <c r="B32" s="35"/>
      <c r="C32" s="35"/>
      <c r="D32" s="36"/>
      <c r="E32" s="36"/>
      <c r="F32" s="28"/>
      <c r="G32" s="28"/>
      <c r="H32" s="28"/>
      <c r="I32" s="28"/>
      <c r="J32" s="32"/>
      <c r="K32" s="32"/>
      <c r="L32" s="32"/>
      <c r="M32" s="32"/>
      <c r="N32" s="32"/>
      <c r="O32" s="32"/>
      <c r="P32" s="32"/>
      <c r="Q32" s="32"/>
      <c r="R32" s="32"/>
      <c r="S32" s="32"/>
    </row>
    <row r="33" spans="1:19">
      <c r="A33" s="35"/>
      <c r="B33" s="35"/>
      <c r="C33" s="35"/>
      <c r="D33" s="36"/>
      <c r="E33" s="36"/>
      <c r="F33" s="762" t="s">
        <v>22</v>
      </c>
      <c r="G33" s="762"/>
      <c r="H33" s="762"/>
      <c r="I33" s="762"/>
      <c r="J33" s="32"/>
      <c r="K33" s="32"/>
      <c r="L33" s="32"/>
      <c r="M33" s="32"/>
      <c r="N33" s="32"/>
      <c r="O33" s="32"/>
      <c r="P33" s="32"/>
      <c r="Q33" s="32"/>
      <c r="R33" s="32"/>
      <c r="S33" s="32"/>
    </row>
    <row r="34" spans="1:19">
      <c r="A34" s="35"/>
      <c r="B34" s="35"/>
      <c r="C34" s="35"/>
      <c r="D34" s="36"/>
      <c r="E34" s="36"/>
      <c r="F34" s="397"/>
      <c r="G34" s="735"/>
      <c r="H34" s="415"/>
      <c r="I34" s="374"/>
      <c r="J34" s="32"/>
      <c r="K34" s="32"/>
      <c r="L34" s="32"/>
      <c r="M34" s="32"/>
      <c r="N34" s="32"/>
      <c r="O34" s="32"/>
      <c r="P34" s="32"/>
      <c r="Q34" s="32"/>
      <c r="R34" s="32"/>
      <c r="S34" s="32"/>
    </row>
  </sheetData>
  <sortState ref="A9:M24">
    <sortCondition ref="A9:A24"/>
  </sortState>
  <mergeCells count="19">
    <mergeCell ref="F33:I33"/>
    <mergeCell ref="J9:J10"/>
    <mergeCell ref="A4:D4"/>
    <mergeCell ref="A5:J5"/>
    <mergeCell ref="A6:J6"/>
    <mergeCell ref="A7:J7"/>
    <mergeCell ref="H9:I9"/>
    <mergeCell ref="A30:D30"/>
    <mergeCell ref="A31:D31"/>
    <mergeCell ref="A9:A10"/>
    <mergeCell ref="B9:F9"/>
    <mergeCell ref="A29:D29"/>
    <mergeCell ref="F29:I29"/>
    <mergeCell ref="F30:I30"/>
    <mergeCell ref="A1:D1"/>
    <mergeCell ref="F1:J1"/>
    <mergeCell ref="A2:D2"/>
    <mergeCell ref="F2:S2"/>
    <mergeCell ref="A3:D3"/>
  </mergeCells>
  <pageMargins left="0.47" right="0.32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L33"/>
  <sheetViews>
    <sheetView topLeftCell="A19" workbookViewId="0">
      <selection activeCell="G9" sqref="G9"/>
    </sheetView>
  </sheetViews>
  <sheetFormatPr defaultRowHeight="18.75"/>
  <cols>
    <col min="1" max="1" width="6.75" style="26" customWidth="1"/>
    <col min="2" max="8" width="6.75" style="24" customWidth="1"/>
    <col min="9" max="9" width="6.75" style="447" customWidth="1"/>
    <col min="10" max="10" width="6.75" style="24" customWidth="1"/>
    <col min="11" max="11" width="15.75" style="24" customWidth="1"/>
    <col min="12" max="22" width="9.125" style="24"/>
    <col min="23" max="25" width="9.125" style="7"/>
    <col min="26" max="43" width="9.125" style="8"/>
    <col min="44" max="46" width="9.125" style="7"/>
    <col min="47" max="64" width="9.125" style="8"/>
    <col min="65" max="256" width="9.125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.125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.125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.125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.125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.125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.125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.125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.125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.125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.125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.125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.125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.125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.125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.125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.125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.125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.125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.125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.125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.125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.125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.125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.125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.125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.125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.125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.125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.125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.125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.125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.125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.125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.125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.125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.125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.125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.125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.125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.125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.125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.125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.125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.125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.125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.125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.125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.125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.125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.125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.125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.125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.125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.125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.125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.125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.125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.125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.125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.125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.125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.125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.125" style="7"/>
  </cols>
  <sheetData>
    <row r="1" spans="1:64">
      <c r="A1" s="778" t="s">
        <v>0</v>
      </c>
      <c r="B1" s="778"/>
      <c r="C1" s="778"/>
      <c r="D1" s="778"/>
      <c r="E1" s="778"/>
      <c r="F1" s="778"/>
      <c r="G1" s="763" t="s">
        <v>1</v>
      </c>
      <c r="H1" s="763"/>
      <c r="I1" s="763"/>
      <c r="J1" s="763"/>
      <c r="K1" s="763"/>
      <c r="L1" s="440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64">
      <c r="A2" s="777" t="s">
        <v>2</v>
      </c>
      <c r="B2" s="777"/>
      <c r="C2" s="777"/>
      <c r="D2" s="777"/>
      <c r="E2" s="777"/>
      <c r="F2" s="77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</row>
    <row r="3" spans="1:64">
      <c r="A3" s="813" t="s">
        <v>3</v>
      </c>
      <c r="B3" s="813"/>
      <c r="C3" s="813"/>
      <c r="D3" s="813"/>
      <c r="E3" s="813"/>
      <c r="F3" s="813"/>
      <c r="G3" s="429"/>
      <c r="H3" s="849" t="s">
        <v>255</v>
      </c>
      <c r="I3" s="849"/>
      <c r="J3" s="849"/>
      <c r="K3" s="84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</row>
    <row r="4" spans="1:64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64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7"/>
    </row>
    <row r="6" spans="1:64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7"/>
    </row>
    <row r="7" spans="1:64">
      <c r="A7" s="431"/>
      <c r="B7" s="431"/>
      <c r="C7" s="431"/>
      <c r="D7" s="431"/>
      <c r="E7" s="431"/>
      <c r="F7" s="431"/>
      <c r="G7" s="431"/>
      <c r="H7" s="431"/>
      <c r="I7" s="441"/>
      <c r="J7" s="431"/>
      <c r="K7" s="431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7"/>
    </row>
    <row r="8" spans="1:64" ht="22.5" customHeight="1">
      <c r="A8" s="785" t="s">
        <v>5</v>
      </c>
      <c r="B8" s="786" t="s">
        <v>43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4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140" t="s">
        <v>237</v>
      </c>
      <c r="B10" s="141">
        <v>559</v>
      </c>
      <c r="C10" s="142">
        <v>279</v>
      </c>
      <c r="D10" s="142">
        <v>280</v>
      </c>
      <c r="E10" s="142">
        <v>28</v>
      </c>
      <c r="F10" s="143">
        <f t="shared" ref="F10:F24" si="0">AVERAGE(B10+C10+D10)/E10</f>
        <v>39.928571428571431</v>
      </c>
      <c r="G10" s="142">
        <v>100</v>
      </c>
      <c r="H10" s="142">
        <v>0</v>
      </c>
      <c r="I10" s="443">
        <f t="shared" ref="I10:I24" si="1">AVERAGE(F10*8+G10+H10)/10</f>
        <v>41.942857142857143</v>
      </c>
      <c r="J10" s="142">
        <f t="shared" ref="J10:J24" si="2">RANK(I10,$I$10:$I$24)</f>
        <v>8</v>
      </c>
      <c r="K10" s="142"/>
    </row>
    <row r="11" spans="1:64" ht="22.5" customHeight="1">
      <c r="A11" s="140" t="s">
        <v>238</v>
      </c>
      <c r="B11" s="142">
        <v>500</v>
      </c>
      <c r="C11" s="142">
        <v>250</v>
      </c>
      <c r="D11" s="142">
        <v>250</v>
      </c>
      <c r="E11" s="142">
        <v>25</v>
      </c>
      <c r="F11" s="143">
        <f t="shared" si="0"/>
        <v>40</v>
      </c>
      <c r="G11" s="142">
        <v>100</v>
      </c>
      <c r="H11" s="142">
        <v>0</v>
      </c>
      <c r="I11" s="443">
        <f t="shared" si="1"/>
        <v>42</v>
      </c>
      <c r="J11" s="142">
        <f t="shared" si="2"/>
        <v>2</v>
      </c>
      <c r="K11" s="444"/>
    </row>
    <row r="12" spans="1:64" ht="22.5" customHeight="1">
      <c r="A12" s="140" t="s">
        <v>239</v>
      </c>
      <c r="B12" s="141">
        <v>540</v>
      </c>
      <c r="C12" s="142">
        <v>270</v>
      </c>
      <c r="D12" s="142">
        <v>270</v>
      </c>
      <c r="E12" s="142">
        <v>27</v>
      </c>
      <c r="F12" s="143">
        <f t="shared" si="0"/>
        <v>40</v>
      </c>
      <c r="G12" s="142">
        <v>100</v>
      </c>
      <c r="H12" s="142">
        <v>0</v>
      </c>
      <c r="I12" s="443">
        <f t="shared" si="1"/>
        <v>42</v>
      </c>
      <c r="J12" s="142">
        <f t="shared" si="2"/>
        <v>2</v>
      </c>
      <c r="K12" s="142"/>
    </row>
    <row r="13" spans="1:64" ht="22.5" customHeight="1">
      <c r="A13" s="140" t="s">
        <v>240</v>
      </c>
      <c r="B13" s="141">
        <v>520</v>
      </c>
      <c r="C13" s="142">
        <v>259</v>
      </c>
      <c r="D13" s="142">
        <v>260</v>
      </c>
      <c r="E13" s="142">
        <v>26</v>
      </c>
      <c r="F13" s="143">
        <f t="shared" si="0"/>
        <v>39.96153846153846</v>
      </c>
      <c r="G13" s="142">
        <v>100</v>
      </c>
      <c r="H13" s="142">
        <v>0</v>
      </c>
      <c r="I13" s="443">
        <f t="shared" si="1"/>
        <v>41.969230769230769</v>
      </c>
      <c r="J13" s="142">
        <f t="shared" si="2"/>
        <v>6</v>
      </c>
      <c r="K13" s="142"/>
    </row>
    <row r="14" spans="1:64" ht="22.5" customHeight="1">
      <c r="A14" s="140" t="s">
        <v>241</v>
      </c>
      <c r="B14" s="142">
        <v>539</v>
      </c>
      <c r="C14" s="142">
        <v>270</v>
      </c>
      <c r="D14" s="142">
        <v>270</v>
      </c>
      <c r="E14" s="142">
        <v>27</v>
      </c>
      <c r="F14" s="143">
        <f t="shared" si="0"/>
        <v>39.962962962962962</v>
      </c>
      <c r="G14" s="142">
        <v>100</v>
      </c>
      <c r="H14" s="142">
        <v>0</v>
      </c>
      <c r="I14" s="443">
        <f t="shared" si="1"/>
        <v>41.970370370370368</v>
      </c>
      <c r="J14" s="142">
        <f t="shared" si="2"/>
        <v>5</v>
      </c>
      <c r="K14" s="142"/>
    </row>
    <row r="15" spans="1:64" ht="22.5" customHeight="1">
      <c r="A15" s="140" t="s">
        <v>242</v>
      </c>
      <c r="B15" s="142">
        <v>500</v>
      </c>
      <c r="C15" s="142">
        <v>248</v>
      </c>
      <c r="D15" s="142">
        <v>250</v>
      </c>
      <c r="E15" s="142">
        <v>25</v>
      </c>
      <c r="F15" s="143">
        <f t="shared" si="0"/>
        <v>39.92</v>
      </c>
      <c r="G15" s="142">
        <v>100</v>
      </c>
      <c r="H15" s="142">
        <v>0</v>
      </c>
      <c r="I15" s="443">
        <f t="shared" si="1"/>
        <v>41.936</v>
      </c>
      <c r="J15" s="142">
        <f t="shared" si="2"/>
        <v>10</v>
      </c>
      <c r="K15" s="444"/>
    </row>
    <row r="16" spans="1:64" ht="22.5" customHeight="1">
      <c r="A16" s="140" t="s">
        <v>243</v>
      </c>
      <c r="B16" s="141">
        <v>516</v>
      </c>
      <c r="C16" s="424">
        <v>259</v>
      </c>
      <c r="D16" s="142">
        <v>260</v>
      </c>
      <c r="E16" s="142">
        <v>26</v>
      </c>
      <c r="F16" s="143">
        <f t="shared" si="0"/>
        <v>39.807692307692307</v>
      </c>
      <c r="G16" s="142">
        <v>90</v>
      </c>
      <c r="H16" s="142">
        <v>0</v>
      </c>
      <c r="I16" s="443">
        <f t="shared" si="1"/>
        <v>40.846153846153847</v>
      </c>
      <c r="J16" s="142">
        <f t="shared" si="2"/>
        <v>15</v>
      </c>
      <c r="K16" s="444"/>
    </row>
    <row r="17" spans="1:64">
      <c r="A17" s="140" t="s">
        <v>244</v>
      </c>
      <c r="B17" s="141">
        <v>598</v>
      </c>
      <c r="C17" s="142">
        <v>300</v>
      </c>
      <c r="D17" s="142">
        <v>300</v>
      </c>
      <c r="E17" s="142">
        <v>30</v>
      </c>
      <c r="F17" s="143">
        <f t="shared" si="0"/>
        <v>39.93333333333333</v>
      </c>
      <c r="G17" s="142">
        <v>105</v>
      </c>
      <c r="H17" s="142">
        <v>0</v>
      </c>
      <c r="I17" s="443">
        <f t="shared" si="1"/>
        <v>42.446666666666665</v>
      </c>
      <c r="J17" s="142">
        <f t="shared" si="2"/>
        <v>1</v>
      </c>
      <c r="K17" s="445" t="s">
        <v>257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>
      <c r="A18" s="140" t="s">
        <v>245</v>
      </c>
      <c r="B18" s="142">
        <v>599</v>
      </c>
      <c r="C18" s="142">
        <v>300</v>
      </c>
      <c r="D18" s="142">
        <v>300</v>
      </c>
      <c r="E18" s="142">
        <v>31</v>
      </c>
      <c r="F18" s="143">
        <f t="shared" si="0"/>
        <v>38.677419354838712</v>
      </c>
      <c r="G18" s="142">
        <v>100</v>
      </c>
      <c r="H18" s="142">
        <v>0</v>
      </c>
      <c r="I18" s="443">
        <f t="shared" si="1"/>
        <v>40.941935483870971</v>
      </c>
      <c r="J18" s="142">
        <f t="shared" si="2"/>
        <v>14</v>
      </c>
      <c r="K18" s="14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140" t="s">
        <v>246</v>
      </c>
      <c r="B19" s="142">
        <v>618</v>
      </c>
      <c r="C19" s="142">
        <v>309</v>
      </c>
      <c r="D19" s="142">
        <v>310</v>
      </c>
      <c r="E19" s="142">
        <v>31</v>
      </c>
      <c r="F19" s="143">
        <f t="shared" si="0"/>
        <v>39.903225806451616</v>
      </c>
      <c r="G19" s="142">
        <v>95</v>
      </c>
      <c r="H19" s="142">
        <v>0</v>
      </c>
      <c r="I19" s="443">
        <f t="shared" si="1"/>
        <v>41.42258064516129</v>
      </c>
      <c r="J19" s="142">
        <f t="shared" si="2"/>
        <v>13</v>
      </c>
      <c r="K19" s="14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140" t="s">
        <v>247</v>
      </c>
      <c r="B20" s="141">
        <v>596</v>
      </c>
      <c r="C20" s="424">
        <v>295</v>
      </c>
      <c r="D20" s="142">
        <v>300</v>
      </c>
      <c r="E20" s="142">
        <v>30</v>
      </c>
      <c r="F20" s="143">
        <f t="shared" si="0"/>
        <v>39.700000000000003</v>
      </c>
      <c r="G20" s="142">
        <v>100</v>
      </c>
      <c r="H20" s="142">
        <v>0</v>
      </c>
      <c r="I20" s="443">
        <f t="shared" si="1"/>
        <v>41.760000000000005</v>
      </c>
      <c r="J20" s="142">
        <f t="shared" si="2"/>
        <v>11</v>
      </c>
      <c r="K20" s="14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140" t="s">
        <v>248</v>
      </c>
      <c r="B21" s="142">
        <v>560</v>
      </c>
      <c r="C21" s="142">
        <v>280</v>
      </c>
      <c r="D21" s="142">
        <v>280</v>
      </c>
      <c r="E21" s="142">
        <v>28</v>
      </c>
      <c r="F21" s="143">
        <f t="shared" si="0"/>
        <v>40</v>
      </c>
      <c r="G21" s="142">
        <v>100</v>
      </c>
      <c r="H21" s="142">
        <v>0</v>
      </c>
      <c r="I21" s="443">
        <f t="shared" si="1"/>
        <v>42</v>
      </c>
      <c r="J21" s="142">
        <f t="shared" si="2"/>
        <v>2</v>
      </c>
      <c r="K21" s="14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140" t="s">
        <v>249</v>
      </c>
      <c r="B22" s="142">
        <v>540</v>
      </c>
      <c r="C22" s="142">
        <v>268</v>
      </c>
      <c r="D22" s="142">
        <v>270</v>
      </c>
      <c r="E22" s="142">
        <v>27</v>
      </c>
      <c r="F22" s="143">
        <f t="shared" si="0"/>
        <v>39.925925925925924</v>
      </c>
      <c r="G22" s="142">
        <v>100</v>
      </c>
      <c r="H22" s="142">
        <v>0</v>
      </c>
      <c r="I22" s="443">
        <f t="shared" si="1"/>
        <v>41.940740740740736</v>
      </c>
      <c r="J22" s="142">
        <f t="shared" si="2"/>
        <v>9</v>
      </c>
      <c r="K22" s="14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140" t="s">
        <v>250</v>
      </c>
      <c r="B23" s="142">
        <v>599</v>
      </c>
      <c r="C23" s="25">
        <v>300</v>
      </c>
      <c r="D23" s="142">
        <v>300</v>
      </c>
      <c r="E23" s="142">
        <v>30</v>
      </c>
      <c r="F23" s="143">
        <f t="shared" si="0"/>
        <v>39.966666666666669</v>
      </c>
      <c r="G23" s="142">
        <v>95</v>
      </c>
      <c r="H23" s="142">
        <v>0</v>
      </c>
      <c r="I23" s="443">
        <f t="shared" si="1"/>
        <v>41.473333333333336</v>
      </c>
      <c r="J23" s="142">
        <f t="shared" si="2"/>
        <v>12</v>
      </c>
      <c r="K23" s="14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>
      <c r="A24" s="140" t="s">
        <v>251</v>
      </c>
      <c r="B24" s="141">
        <v>619</v>
      </c>
      <c r="C24" s="142">
        <v>309</v>
      </c>
      <c r="D24" s="142">
        <v>310</v>
      </c>
      <c r="E24" s="142">
        <v>31</v>
      </c>
      <c r="F24" s="143">
        <f t="shared" si="0"/>
        <v>39.935483870967744</v>
      </c>
      <c r="G24" s="142">
        <v>100</v>
      </c>
      <c r="H24" s="142">
        <v>0</v>
      </c>
      <c r="I24" s="443">
        <f t="shared" si="1"/>
        <v>41.948387096774198</v>
      </c>
      <c r="J24" s="142">
        <f t="shared" si="2"/>
        <v>7</v>
      </c>
      <c r="K24" s="444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763"/>
      <c r="B25" s="763"/>
      <c r="C25" s="763"/>
      <c r="D25" s="763"/>
      <c r="E25" s="763"/>
      <c r="F25" s="763"/>
      <c r="G25" s="848" t="s">
        <v>17</v>
      </c>
      <c r="H25" s="848"/>
      <c r="I25" s="848"/>
      <c r="J25" s="848"/>
      <c r="K25" s="848"/>
    </row>
    <row r="26" spans="1:64">
      <c r="A26" s="763"/>
      <c r="B26" s="763"/>
      <c r="C26" s="763"/>
      <c r="D26" s="763"/>
      <c r="E26" s="763"/>
      <c r="F26" s="763"/>
      <c r="G26" s="763" t="s">
        <v>155</v>
      </c>
      <c r="H26" s="763"/>
      <c r="I26" s="763"/>
      <c r="J26" s="763"/>
      <c r="K26" s="763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3"/>
      <c r="B27" s="763"/>
      <c r="C27" s="763"/>
      <c r="D27" s="763"/>
      <c r="E27" s="763"/>
      <c r="F27" s="763"/>
      <c r="G27" s="20"/>
      <c r="H27" s="20"/>
      <c r="I27" s="44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20"/>
      <c r="B28" s="20"/>
      <c r="C28" s="20"/>
      <c r="D28" s="20"/>
      <c r="E28" s="20"/>
      <c r="F28" s="20"/>
      <c r="G28" s="20"/>
      <c r="H28" s="20"/>
      <c r="I28" s="446"/>
      <c r="J28" s="20"/>
      <c r="K28" s="2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20"/>
      <c r="B29" s="20"/>
      <c r="C29" s="20"/>
      <c r="D29" s="20"/>
      <c r="E29" s="20"/>
      <c r="F29" s="20"/>
      <c r="G29" s="846" t="s">
        <v>22</v>
      </c>
      <c r="H29" s="846"/>
      <c r="I29" s="846"/>
      <c r="J29" s="846"/>
      <c r="K29" s="84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0"/>
      <c r="G30" s="846"/>
      <c r="H30" s="846"/>
      <c r="I30" s="846"/>
      <c r="J30" s="846"/>
      <c r="K30" s="84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A32" s="20"/>
      <c r="B32" s="20"/>
      <c r="C32" s="20"/>
      <c r="D32" s="20"/>
      <c r="E32" s="20"/>
      <c r="F32" s="20"/>
      <c r="G32" s="20"/>
      <c r="H32" s="20"/>
      <c r="I32" s="446"/>
      <c r="J32" s="20"/>
      <c r="K32" s="2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1:11" s="7" customFormat="1">
      <c r="A33" s="26"/>
      <c r="B33" s="24"/>
      <c r="C33" s="24"/>
      <c r="D33" s="24"/>
      <c r="E33" s="24"/>
      <c r="F33" s="24"/>
      <c r="G33" s="24"/>
      <c r="H33" s="24"/>
      <c r="I33" s="447"/>
      <c r="J33" s="24"/>
      <c r="K33" s="24"/>
    </row>
  </sheetData>
  <sortState ref="A11:K24">
    <sortCondition ref="A10:A24"/>
  </sortState>
  <mergeCells count="19">
    <mergeCell ref="A25:F25"/>
    <mergeCell ref="A1:F1"/>
    <mergeCell ref="G1:K1"/>
    <mergeCell ref="A2:F2"/>
    <mergeCell ref="G2:V2"/>
    <mergeCell ref="A3:F3"/>
    <mergeCell ref="A5:K5"/>
    <mergeCell ref="A6:K6"/>
    <mergeCell ref="A8:A9"/>
    <mergeCell ref="B8:J8"/>
    <mergeCell ref="K8:K9"/>
    <mergeCell ref="G25:K25"/>
    <mergeCell ref="H3:K3"/>
    <mergeCell ref="A4:K4"/>
    <mergeCell ref="A26:F26"/>
    <mergeCell ref="A27:F27"/>
    <mergeCell ref="A31:F31"/>
    <mergeCell ref="G26:K26"/>
    <mergeCell ref="G29:K30"/>
  </mergeCells>
  <pageMargins left="0.61" right="0.44" top="0.75" bottom="0.75" header="0.34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L32"/>
  <sheetViews>
    <sheetView workbookViewId="0">
      <selection activeCell="M20" sqref="M20"/>
    </sheetView>
  </sheetViews>
  <sheetFormatPr defaultRowHeight="18.75"/>
  <cols>
    <col min="1" max="1" width="6.375" style="26" customWidth="1"/>
    <col min="2" max="5" width="6.375" style="24" customWidth="1"/>
    <col min="6" max="6" width="7.25" style="24" customWidth="1"/>
    <col min="7" max="9" width="6.375" style="24" customWidth="1"/>
    <col min="10" max="10" width="5.375" style="24" customWidth="1"/>
    <col min="11" max="11" width="20.25" style="24" customWidth="1"/>
    <col min="12" max="22" width="9.125" style="24"/>
    <col min="23" max="25" width="9.125" style="7"/>
    <col min="26" max="43" width="9.125" style="8"/>
    <col min="44" max="46" width="9.125" style="7"/>
    <col min="47" max="64" width="9.125" style="8"/>
    <col min="65" max="256" width="9.125" style="7"/>
    <col min="257" max="257" width="6.25" style="7" customWidth="1"/>
    <col min="258" max="261" width="8.125" style="7" customWidth="1"/>
    <col min="262" max="262" width="9" style="7" customWidth="1"/>
    <col min="263" max="265" width="8.125" style="7" customWidth="1"/>
    <col min="266" max="266" width="10" style="7" customWidth="1"/>
    <col min="267" max="267" width="27.25" style="7" customWidth="1"/>
    <col min="268" max="512" width="9.125" style="7"/>
    <col min="513" max="513" width="6.25" style="7" customWidth="1"/>
    <col min="514" max="517" width="8.125" style="7" customWidth="1"/>
    <col min="518" max="518" width="9" style="7" customWidth="1"/>
    <col min="519" max="521" width="8.125" style="7" customWidth="1"/>
    <col min="522" max="522" width="10" style="7" customWidth="1"/>
    <col min="523" max="523" width="27.25" style="7" customWidth="1"/>
    <col min="524" max="768" width="9.125" style="7"/>
    <col min="769" max="769" width="6.25" style="7" customWidth="1"/>
    <col min="770" max="773" width="8.125" style="7" customWidth="1"/>
    <col min="774" max="774" width="9" style="7" customWidth="1"/>
    <col min="775" max="777" width="8.125" style="7" customWidth="1"/>
    <col min="778" max="778" width="10" style="7" customWidth="1"/>
    <col min="779" max="779" width="27.25" style="7" customWidth="1"/>
    <col min="780" max="1024" width="9.125" style="7"/>
    <col min="1025" max="1025" width="6.25" style="7" customWidth="1"/>
    <col min="1026" max="1029" width="8.125" style="7" customWidth="1"/>
    <col min="1030" max="1030" width="9" style="7" customWidth="1"/>
    <col min="1031" max="1033" width="8.125" style="7" customWidth="1"/>
    <col min="1034" max="1034" width="10" style="7" customWidth="1"/>
    <col min="1035" max="1035" width="27.25" style="7" customWidth="1"/>
    <col min="1036" max="1280" width="9.125" style="7"/>
    <col min="1281" max="1281" width="6.25" style="7" customWidth="1"/>
    <col min="1282" max="1285" width="8.125" style="7" customWidth="1"/>
    <col min="1286" max="1286" width="9" style="7" customWidth="1"/>
    <col min="1287" max="1289" width="8.125" style="7" customWidth="1"/>
    <col min="1290" max="1290" width="10" style="7" customWidth="1"/>
    <col min="1291" max="1291" width="27.25" style="7" customWidth="1"/>
    <col min="1292" max="1536" width="9.125" style="7"/>
    <col min="1537" max="1537" width="6.25" style="7" customWidth="1"/>
    <col min="1538" max="1541" width="8.125" style="7" customWidth="1"/>
    <col min="1542" max="1542" width="9" style="7" customWidth="1"/>
    <col min="1543" max="1545" width="8.125" style="7" customWidth="1"/>
    <col min="1546" max="1546" width="10" style="7" customWidth="1"/>
    <col min="1547" max="1547" width="27.25" style="7" customWidth="1"/>
    <col min="1548" max="1792" width="9.125" style="7"/>
    <col min="1793" max="1793" width="6.25" style="7" customWidth="1"/>
    <col min="1794" max="1797" width="8.125" style="7" customWidth="1"/>
    <col min="1798" max="1798" width="9" style="7" customWidth="1"/>
    <col min="1799" max="1801" width="8.125" style="7" customWidth="1"/>
    <col min="1802" max="1802" width="10" style="7" customWidth="1"/>
    <col min="1803" max="1803" width="27.25" style="7" customWidth="1"/>
    <col min="1804" max="2048" width="9.125" style="7"/>
    <col min="2049" max="2049" width="6.25" style="7" customWidth="1"/>
    <col min="2050" max="2053" width="8.125" style="7" customWidth="1"/>
    <col min="2054" max="2054" width="9" style="7" customWidth="1"/>
    <col min="2055" max="2057" width="8.125" style="7" customWidth="1"/>
    <col min="2058" max="2058" width="10" style="7" customWidth="1"/>
    <col min="2059" max="2059" width="27.25" style="7" customWidth="1"/>
    <col min="2060" max="2304" width="9.125" style="7"/>
    <col min="2305" max="2305" width="6.25" style="7" customWidth="1"/>
    <col min="2306" max="2309" width="8.125" style="7" customWidth="1"/>
    <col min="2310" max="2310" width="9" style="7" customWidth="1"/>
    <col min="2311" max="2313" width="8.125" style="7" customWidth="1"/>
    <col min="2314" max="2314" width="10" style="7" customWidth="1"/>
    <col min="2315" max="2315" width="27.25" style="7" customWidth="1"/>
    <col min="2316" max="2560" width="9.125" style="7"/>
    <col min="2561" max="2561" width="6.25" style="7" customWidth="1"/>
    <col min="2562" max="2565" width="8.125" style="7" customWidth="1"/>
    <col min="2566" max="2566" width="9" style="7" customWidth="1"/>
    <col min="2567" max="2569" width="8.125" style="7" customWidth="1"/>
    <col min="2570" max="2570" width="10" style="7" customWidth="1"/>
    <col min="2571" max="2571" width="27.25" style="7" customWidth="1"/>
    <col min="2572" max="2816" width="9.125" style="7"/>
    <col min="2817" max="2817" width="6.25" style="7" customWidth="1"/>
    <col min="2818" max="2821" width="8.125" style="7" customWidth="1"/>
    <col min="2822" max="2822" width="9" style="7" customWidth="1"/>
    <col min="2823" max="2825" width="8.125" style="7" customWidth="1"/>
    <col min="2826" max="2826" width="10" style="7" customWidth="1"/>
    <col min="2827" max="2827" width="27.25" style="7" customWidth="1"/>
    <col min="2828" max="3072" width="9.125" style="7"/>
    <col min="3073" max="3073" width="6.25" style="7" customWidth="1"/>
    <col min="3074" max="3077" width="8.125" style="7" customWidth="1"/>
    <col min="3078" max="3078" width="9" style="7" customWidth="1"/>
    <col min="3079" max="3081" width="8.125" style="7" customWidth="1"/>
    <col min="3082" max="3082" width="10" style="7" customWidth="1"/>
    <col min="3083" max="3083" width="27.25" style="7" customWidth="1"/>
    <col min="3084" max="3328" width="9.125" style="7"/>
    <col min="3329" max="3329" width="6.25" style="7" customWidth="1"/>
    <col min="3330" max="3333" width="8.125" style="7" customWidth="1"/>
    <col min="3334" max="3334" width="9" style="7" customWidth="1"/>
    <col min="3335" max="3337" width="8.125" style="7" customWidth="1"/>
    <col min="3338" max="3338" width="10" style="7" customWidth="1"/>
    <col min="3339" max="3339" width="27.25" style="7" customWidth="1"/>
    <col min="3340" max="3584" width="9.125" style="7"/>
    <col min="3585" max="3585" width="6.25" style="7" customWidth="1"/>
    <col min="3586" max="3589" width="8.125" style="7" customWidth="1"/>
    <col min="3590" max="3590" width="9" style="7" customWidth="1"/>
    <col min="3591" max="3593" width="8.125" style="7" customWidth="1"/>
    <col min="3594" max="3594" width="10" style="7" customWidth="1"/>
    <col min="3595" max="3595" width="27.25" style="7" customWidth="1"/>
    <col min="3596" max="3840" width="9.125" style="7"/>
    <col min="3841" max="3841" width="6.25" style="7" customWidth="1"/>
    <col min="3842" max="3845" width="8.125" style="7" customWidth="1"/>
    <col min="3846" max="3846" width="9" style="7" customWidth="1"/>
    <col min="3847" max="3849" width="8.125" style="7" customWidth="1"/>
    <col min="3850" max="3850" width="10" style="7" customWidth="1"/>
    <col min="3851" max="3851" width="27.25" style="7" customWidth="1"/>
    <col min="3852" max="4096" width="9.125" style="7"/>
    <col min="4097" max="4097" width="6.25" style="7" customWidth="1"/>
    <col min="4098" max="4101" width="8.125" style="7" customWidth="1"/>
    <col min="4102" max="4102" width="9" style="7" customWidth="1"/>
    <col min="4103" max="4105" width="8.125" style="7" customWidth="1"/>
    <col min="4106" max="4106" width="10" style="7" customWidth="1"/>
    <col min="4107" max="4107" width="27.25" style="7" customWidth="1"/>
    <col min="4108" max="4352" width="9.125" style="7"/>
    <col min="4353" max="4353" width="6.25" style="7" customWidth="1"/>
    <col min="4354" max="4357" width="8.125" style="7" customWidth="1"/>
    <col min="4358" max="4358" width="9" style="7" customWidth="1"/>
    <col min="4359" max="4361" width="8.125" style="7" customWidth="1"/>
    <col min="4362" max="4362" width="10" style="7" customWidth="1"/>
    <col min="4363" max="4363" width="27.25" style="7" customWidth="1"/>
    <col min="4364" max="4608" width="9.125" style="7"/>
    <col min="4609" max="4609" width="6.25" style="7" customWidth="1"/>
    <col min="4610" max="4613" width="8.125" style="7" customWidth="1"/>
    <col min="4614" max="4614" width="9" style="7" customWidth="1"/>
    <col min="4615" max="4617" width="8.125" style="7" customWidth="1"/>
    <col min="4618" max="4618" width="10" style="7" customWidth="1"/>
    <col min="4619" max="4619" width="27.25" style="7" customWidth="1"/>
    <col min="4620" max="4864" width="9.125" style="7"/>
    <col min="4865" max="4865" width="6.25" style="7" customWidth="1"/>
    <col min="4866" max="4869" width="8.125" style="7" customWidth="1"/>
    <col min="4870" max="4870" width="9" style="7" customWidth="1"/>
    <col min="4871" max="4873" width="8.125" style="7" customWidth="1"/>
    <col min="4874" max="4874" width="10" style="7" customWidth="1"/>
    <col min="4875" max="4875" width="27.25" style="7" customWidth="1"/>
    <col min="4876" max="5120" width="9.125" style="7"/>
    <col min="5121" max="5121" width="6.25" style="7" customWidth="1"/>
    <col min="5122" max="5125" width="8.125" style="7" customWidth="1"/>
    <col min="5126" max="5126" width="9" style="7" customWidth="1"/>
    <col min="5127" max="5129" width="8.125" style="7" customWidth="1"/>
    <col min="5130" max="5130" width="10" style="7" customWidth="1"/>
    <col min="5131" max="5131" width="27.25" style="7" customWidth="1"/>
    <col min="5132" max="5376" width="9.125" style="7"/>
    <col min="5377" max="5377" width="6.25" style="7" customWidth="1"/>
    <col min="5378" max="5381" width="8.125" style="7" customWidth="1"/>
    <col min="5382" max="5382" width="9" style="7" customWidth="1"/>
    <col min="5383" max="5385" width="8.125" style="7" customWidth="1"/>
    <col min="5386" max="5386" width="10" style="7" customWidth="1"/>
    <col min="5387" max="5387" width="27.25" style="7" customWidth="1"/>
    <col min="5388" max="5632" width="9.125" style="7"/>
    <col min="5633" max="5633" width="6.25" style="7" customWidth="1"/>
    <col min="5634" max="5637" width="8.125" style="7" customWidth="1"/>
    <col min="5638" max="5638" width="9" style="7" customWidth="1"/>
    <col min="5639" max="5641" width="8.125" style="7" customWidth="1"/>
    <col min="5642" max="5642" width="10" style="7" customWidth="1"/>
    <col min="5643" max="5643" width="27.25" style="7" customWidth="1"/>
    <col min="5644" max="5888" width="9.125" style="7"/>
    <col min="5889" max="5889" width="6.25" style="7" customWidth="1"/>
    <col min="5890" max="5893" width="8.125" style="7" customWidth="1"/>
    <col min="5894" max="5894" width="9" style="7" customWidth="1"/>
    <col min="5895" max="5897" width="8.125" style="7" customWidth="1"/>
    <col min="5898" max="5898" width="10" style="7" customWidth="1"/>
    <col min="5899" max="5899" width="27.25" style="7" customWidth="1"/>
    <col min="5900" max="6144" width="9.125" style="7"/>
    <col min="6145" max="6145" width="6.25" style="7" customWidth="1"/>
    <col min="6146" max="6149" width="8.125" style="7" customWidth="1"/>
    <col min="6150" max="6150" width="9" style="7" customWidth="1"/>
    <col min="6151" max="6153" width="8.125" style="7" customWidth="1"/>
    <col min="6154" max="6154" width="10" style="7" customWidth="1"/>
    <col min="6155" max="6155" width="27.25" style="7" customWidth="1"/>
    <col min="6156" max="6400" width="9.125" style="7"/>
    <col min="6401" max="6401" width="6.25" style="7" customWidth="1"/>
    <col min="6402" max="6405" width="8.125" style="7" customWidth="1"/>
    <col min="6406" max="6406" width="9" style="7" customWidth="1"/>
    <col min="6407" max="6409" width="8.125" style="7" customWidth="1"/>
    <col min="6410" max="6410" width="10" style="7" customWidth="1"/>
    <col min="6411" max="6411" width="27.25" style="7" customWidth="1"/>
    <col min="6412" max="6656" width="9.125" style="7"/>
    <col min="6657" max="6657" width="6.25" style="7" customWidth="1"/>
    <col min="6658" max="6661" width="8.125" style="7" customWidth="1"/>
    <col min="6662" max="6662" width="9" style="7" customWidth="1"/>
    <col min="6663" max="6665" width="8.125" style="7" customWidth="1"/>
    <col min="6666" max="6666" width="10" style="7" customWidth="1"/>
    <col min="6667" max="6667" width="27.25" style="7" customWidth="1"/>
    <col min="6668" max="6912" width="9.125" style="7"/>
    <col min="6913" max="6913" width="6.25" style="7" customWidth="1"/>
    <col min="6914" max="6917" width="8.125" style="7" customWidth="1"/>
    <col min="6918" max="6918" width="9" style="7" customWidth="1"/>
    <col min="6919" max="6921" width="8.125" style="7" customWidth="1"/>
    <col min="6922" max="6922" width="10" style="7" customWidth="1"/>
    <col min="6923" max="6923" width="27.25" style="7" customWidth="1"/>
    <col min="6924" max="7168" width="9.125" style="7"/>
    <col min="7169" max="7169" width="6.25" style="7" customWidth="1"/>
    <col min="7170" max="7173" width="8.125" style="7" customWidth="1"/>
    <col min="7174" max="7174" width="9" style="7" customWidth="1"/>
    <col min="7175" max="7177" width="8.125" style="7" customWidth="1"/>
    <col min="7178" max="7178" width="10" style="7" customWidth="1"/>
    <col min="7179" max="7179" width="27.25" style="7" customWidth="1"/>
    <col min="7180" max="7424" width="9.125" style="7"/>
    <col min="7425" max="7425" width="6.25" style="7" customWidth="1"/>
    <col min="7426" max="7429" width="8.125" style="7" customWidth="1"/>
    <col min="7430" max="7430" width="9" style="7" customWidth="1"/>
    <col min="7431" max="7433" width="8.125" style="7" customWidth="1"/>
    <col min="7434" max="7434" width="10" style="7" customWidth="1"/>
    <col min="7435" max="7435" width="27.25" style="7" customWidth="1"/>
    <col min="7436" max="7680" width="9.125" style="7"/>
    <col min="7681" max="7681" width="6.25" style="7" customWidth="1"/>
    <col min="7682" max="7685" width="8.125" style="7" customWidth="1"/>
    <col min="7686" max="7686" width="9" style="7" customWidth="1"/>
    <col min="7687" max="7689" width="8.125" style="7" customWidth="1"/>
    <col min="7690" max="7690" width="10" style="7" customWidth="1"/>
    <col min="7691" max="7691" width="27.25" style="7" customWidth="1"/>
    <col min="7692" max="7936" width="9.125" style="7"/>
    <col min="7937" max="7937" width="6.25" style="7" customWidth="1"/>
    <col min="7938" max="7941" width="8.125" style="7" customWidth="1"/>
    <col min="7942" max="7942" width="9" style="7" customWidth="1"/>
    <col min="7943" max="7945" width="8.125" style="7" customWidth="1"/>
    <col min="7946" max="7946" width="10" style="7" customWidth="1"/>
    <col min="7947" max="7947" width="27.25" style="7" customWidth="1"/>
    <col min="7948" max="8192" width="9.125" style="7"/>
    <col min="8193" max="8193" width="6.25" style="7" customWidth="1"/>
    <col min="8194" max="8197" width="8.125" style="7" customWidth="1"/>
    <col min="8198" max="8198" width="9" style="7" customWidth="1"/>
    <col min="8199" max="8201" width="8.125" style="7" customWidth="1"/>
    <col min="8202" max="8202" width="10" style="7" customWidth="1"/>
    <col min="8203" max="8203" width="27.25" style="7" customWidth="1"/>
    <col min="8204" max="8448" width="9.125" style="7"/>
    <col min="8449" max="8449" width="6.25" style="7" customWidth="1"/>
    <col min="8450" max="8453" width="8.125" style="7" customWidth="1"/>
    <col min="8454" max="8454" width="9" style="7" customWidth="1"/>
    <col min="8455" max="8457" width="8.125" style="7" customWidth="1"/>
    <col min="8458" max="8458" width="10" style="7" customWidth="1"/>
    <col min="8459" max="8459" width="27.25" style="7" customWidth="1"/>
    <col min="8460" max="8704" width="9.125" style="7"/>
    <col min="8705" max="8705" width="6.25" style="7" customWidth="1"/>
    <col min="8706" max="8709" width="8.125" style="7" customWidth="1"/>
    <col min="8710" max="8710" width="9" style="7" customWidth="1"/>
    <col min="8711" max="8713" width="8.125" style="7" customWidth="1"/>
    <col min="8714" max="8714" width="10" style="7" customWidth="1"/>
    <col min="8715" max="8715" width="27.25" style="7" customWidth="1"/>
    <col min="8716" max="8960" width="9.125" style="7"/>
    <col min="8961" max="8961" width="6.25" style="7" customWidth="1"/>
    <col min="8962" max="8965" width="8.125" style="7" customWidth="1"/>
    <col min="8966" max="8966" width="9" style="7" customWidth="1"/>
    <col min="8967" max="8969" width="8.125" style="7" customWidth="1"/>
    <col min="8970" max="8970" width="10" style="7" customWidth="1"/>
    <col min="8971" max="8971" width="27.25" style="7" customWidth="1"/>
    <col min="8972" max="9216" width="9.125" style="7"/>
    <col min="9217" max="9217" width="6.25" style="7" customWidth="1"/>
    <col min="9218" max="9221" width="8.125" style="7" customWidth="1"/>
    <col min="9222" max="9222" width="9" style="7" customWidth="1"/>
    <col min="9223" max="9225" width="8.125" style="7" customWidth="1"/>
    <col min="9226" max="9226" width="10" style="7" customWidth="1"/>
    <col min="9227" max="9227" width="27.25" style="7" customWidth="1"/>
    <col min="9228" max="9472" width="9.125" style="7"/>
    <col min="9473" max="9473" width="6.25" style="7" customWidth="1"/>
    <col min="9474" max="9477" width="8.125" style="7" customWidth="1"/>
    <col min="9478" max="9478" width="9" style="7" customWidth="1"/>
    <col min="9479" max="9481" width="8.125" style="7" customWidth="1"/>
    <col min="9482" max="9482" width="10" style="7" customWidth="1"/>
    <col min="9483" max="9483" width="27.25" style="7" customWidth="1"/>
    <col min="9484" max="9728" width="9.125" style="7"/>
    <col min="9729" max="9729" width="6.25" style="7" customWidth="1"/>
    <col min="9730" max="9733" width="8.125" style="7" customWidth="1"/>
    <col min="9734" max="9734" width="9" style="7" customWidth="1"/>
    <col min="9735" max="9737" width="8.125" style="7" customWidth="1"/>
    <col min="9738" max="9738" width="10" style="7" customWidth="1"/>
    <col min="9739" max="9739" width="27.25" style="7" customWidth="1"/>
    <col min="9740" max="9984" width="9.125" style="7"/>
    <col min="9985" max="9985" width="6.25" style="7" customWidth="1"/>
    <col min="9986" max="9989" width="8.125" style="7" customWidth="1"/>
    <col min="9990" max="9990" width="9" style="7" customWidth="1"/>
    <col min="9991" max="9993" width="8.125" style="7" customWidth="1"/>
    <col min="9994" max="9994" width="10" style="7" customWidth="1"/>
    <col min="9995" max="9995" width="27.25" style="7" customWidth="1"/>
    <col min="9996" max="10240" width="9.125" style="7"/>
    <col min="10241" max="10241" width="6.25" style="7" customWidth="1"/>
    <col min="10242" max="10245" width="8.125" style="7" customWidth="1"/>
    <col min="10246" max="10246" width="9" style="7" customWidth="1"/>
    <col min="10247" max="10249" width="8.125" style="7" customWidth="1"/>
    <col min="10250" max="10250" width="10" style="7" customWidth="1"/>
    <col min="10251" max="10251" width="27.25" style="7" customWidth="1"/>
    <col min="10252" max="10496" width="9.125" style="7"/>
    <col min="10497" max="10497" width="6.25" style="7" customWidth="1"/>
    <col min="10498" max="10501" width="8.125" style="7" customWidth="1"/>
    <col min="10502" max="10502" width="9" style="7" customWidth="1"/>
    <col min="10503" max="10505" width="8.125" style="7" customWidth="1"/>
    <col min="10506" max="10506" width="10" style="7" customWidth="1"/>
    <col min="10507" max="10507" width="27.25" style="7" customWidth="1"/>
    <col min="10508" max="10752" width="9.125" style="7"/>
    <col min="10753" max="10753" width="6.25" style="7" customWidth="1"/>
    <col min="10754" max="10757" width="8.125" style="7" customWidth="1"/>
    <col min="10758" max="10758" width="9" style="7" customWidth="1"/>
    <col min="10759" max="10761" width="8.125" style="7" customWidth="1"/>
    <col min="10762" max="10762" width="10" style="7" customWidth="1"/>
    <col min="10763" max="10763" width="27.25" style="7" customWidth="1"/>
    <col min="10764" max="11008" width="9.125" style="7"/>
    <col min="11009" max="11009" width="6.25" style="7" customWidth="1"/>
    <col min="11010" max="11013" width="8.125" style="7" customWidth="1"/>
    <col min="11014" max="11014" width="9" style="7" customWidth="1"/>
    <col min="11015" max="11017" width="8.125" style="7" customWidth="1"/>
    <col min="11018" max="11018" width="10" style="7" customWidth="1"/>
    <col min="11019" max="11019" width="27.25" style="7" customWidth="1"/>
    <col min="11020" max="11264" width="9.125" style="7"/>
    <col min="11265" max="11265" width="6.25" style="7" customWidth="1"/>
    <col min="11266" max="11269" width="8.125" style="7" customWidth="1"/>
    <col min="11270" max="11270" width="9" style="7" customWidth="1"/>
    <col min="11271" max="11273" width="8.125" style="7" customWidth="1"/>
    <col min="11274" max="11274" width="10" style="7" customWidth="1"/>
    <col min="11275" max="11275" width="27.25" style="7" customWidth="1"/>
    <col min="11276" max="11520" width="9.125" style="7"/>
    <col min="11521" max="11521" width="6.25" style="7" customWidth="1"/>
    <col min="11522" max="11525" width="8.125" style="7" customWidth="1"/>
    <col min="11526" max="11526" width="9" style="7" customWidth="1"/>
    <col min="11527" max="11529" width="8.125" style="7" customWidth="1"/>
    <col min="11530" max="11530" width="10" style="7" customWidth="1"/>
    <col min="11531" max="11531" width="27.25" style="7" customWidth="1"/>
    <col min="11532" max="11776" width="9.125" style="7"/>
    <col min="11777" max="11777" width="6.25" style="7" customWidth="1"/>
    <col min="11778" max="11781" width="8.125" style="7" customWidth="1"/>
    <col min="11782" max="11782" width="9" style="7" customWidth="1"/>
    <col min="11783" max="11785" width="8.125" style="7" customWidth="1"/>
    <col min="11786" max="11786" width="10" style="7" customWidth="1"/>
    <col min="11787" max="11787" width="27.25" style="7" customWidth="1"/>
    <col min="11788" max="12032" width="9.125" style="7"/>
    <col min="12033" max="12033" width="6.25" style="7" customWidth="1"/>
    <col min="12034" max="12037" width="8.125" style="7" customWidth="1"/>
    <col min="12038" max="12038" width="9" style="7" customWidth="1"/>
    <col min="12039" max="12041" width="8.125" style="7" customWidth="1"/>
    <col min="12042" max="12042" width="10" style="7" customWidth="1"/>
    <col min="12043" max="12043" width="27.25" style="7" customWidth="1"/>
    <col min="12044" max="12288" width="9.125" style="7"/>
    <col min="12289" max="12289" width="6.25" style="7" customWidth="1"/>
    <col min="12290" max="12293" width="8.125" style="7" customWidth="1"/>
    <col min="12294" max="12294" width="9" style="7" customWidth="1"/>
    <col min="12295" max="12297" width="8.125" style="7" customWidth="1"/>
    <col min="12298" max="12298" width="10" style="7" customWidth="1"/>
    <col min="12299" max="12299" width="27.25" style="7" customWidth="1"/>
    <col min="12300" max="12544" width="9.125" style="7"/>
    <col min="12545" max="12545" width="6.25" style="7" customWidth="1"/>
    <col min="12546" max="12549" width="8.125" style="7" customWidth="1"/>
    <col min="12550" max="12550" width="9" style="7" customWidth="1"/>
    <col min="12551" max="12553" width="8.125" style="7" customWidth="1"/>
    <col min="12554" max="12554" width="10" style="7" customWidth="1"/>
    <col min="12555" max="12555" width="27.25" style="7" customWidth="1"/>
    <col min="12556" max="12800" width="9.125" style="7"/>
    <col min="12801" max="12801" width="6.25" style="7" customWidth="1"/>
    <col min="12802" max="12805" width="8.125" style="7" customWidth="1"/>
    <col min="12806" max="12806" width="9" style="7" customWidth="1"/>
    <col min="12807" max="12809" width="8.125" style="7" customWidth="1"/>
    <col min="12810" max="12810" width="10" style="7" customWidth="1"/>
    <col min="12811" max="12811" width="27.25" style="7" customWidth="1"/>
    <col min="12812" max="13056" width="9.125" style="7"/>
    <col min="13057" max="13057" width="6.25" style="7" customWidth="1"/>
    <col min="13058" max="13061" width="8.125" style="7" customWidth="1"/>
    <col min="13062" max="13062" width="9" style="7" customWidth="1"/>
    <col min="13063" max="13065" width="8.125" style="7" customWidth="1"/>
    <col min="13066" max="13066" width="10" style="7" customWidth="1"/>
    <col min="13067" max="13067" width="27.25" style="7" customWidth="1"/>
    <col min="13068" max="13312" width="9.125" style="7"/>
    <col min="13313" max="13313" width="6.25" style="7" customWidth="1"/>
    <col min="13314" max="13317" width="8.125" style="7" customWidth="1"/>
    <col min="13318" max="13318" width="9" style="7" customWidth="1"/>
    <col min="13319" max="13321" width="8.125" style="7" customWidth="1"/>
    <col min="13322" max="13322" width="10" style="7" customWidth="1"/>
    <col min="13323" max="13323" width="27.25" style="7" customWidth="1"/>
    <col min="13324" max="13568" width="9.125" style="7"/>
    <col min="13569" max="13569" width="6.25" style="7" customWidth="1"/>
    <col min="13570" max="13573" width="8.125" style="7" customWidth="1"/>
    <col min="13574" max="13574" width="9" style="7" customWidth="1"/>
    <col min="13575" max="13577" width="8.125" style="7" customWidth="1"/>
    <col min="13578" max="13578" width="10" style="7" customWidth="1"/>
    <col min="13579" max="13579" width="27.25" style="7" customWidth="1"/>
    <col min="13580" max="13824" width="9.125" style="7"/>
    <col min="13825" max="13825" width="6.25" style="7" customWidth="1"/>
    <col min="13826" max="13829" width="8.125" style="7" customWidth="1"/>
    <col min="13830" max="13830" width="9" style="7" customWidth="1"/>
    <col min="13831" max="13833" width="8.125" style="7" customWidth="1"/>
    <col min="13834" max="13834" width="10" style="7" customWidth="1"/>
    <col min="13835" max="13835" width="27.25" style="7" customWidth="1"/>
    <col min="13836" max="14080" width="9.125" style="7"/>
    <col min="14081" max="14081" width="6.25" style="7" customWidth="1"/>
    <col min="14082" max="14085" width="8.125" style="7" customWidth="1"/>
    <col min="14086" max="14086" width="9" style="7" customWidth="1"/>
    <col min="14087" max="14089" width="8.125" style="7" customWidth="1"/>
    <col min="14090" max="14090" width="10" style="7" customWidth="1"/>
    <col min="14091" max="14091" width="27.25" style="7" customWidth="1"/>
    <col min="14092" max="14336" width="9.125" style="7"/>
    <col min="14337" max="14337" width="6.25" style="7" customWidth="1"/>
    <col min="14338" max="14341" width="8.125" style="7" customWidth="1"/>
    <col min="14342" max="14342" width="9" style="7" customWidth="1"/>
    <col min="14343" max="14345" width="8.125" style="7" customWidth="1"/>
    <col min="14346" max="14346" width="10" style="7" customWidth="1"/>
    <col min="14347" max="14347" width="27.25" style="7" customWidth="1"/>
    <col min="14348" max="14592" width="9.125" style="7"/>
    <col min="14593" max="14593" width="6.25" style="7" customWidth="1"/>
    <col min="14594" max="14597" width="8.125" style="7" customWidth="1"/>
    <col min="14598" max="14598" width="9" style="7" customWidth="1"/>
    <col min="14599" max="14601" width="8.125" style="7" customWidth="1"/>
    <col min="14602" max="14602" width="10" style="7" customWidth="1"/>
    <col min="14603" max="14603" width="27.25" style="7" customWidth="1"/>
    <col min="14604" max="14848" width="9.125" style="7"/>
    <col min="14849" max="14849" width="6.25" style="7" customWidth="1"/>
    <col min="14850" max="14853" width="8.125" style="7" customWidth="1"/>
    <col min="14854" max="14854" width="9" style="7" customWidth="1"/>
    <col min="14855" max="14857" width="8.125" style="7" customWidth="1"/>
    <col min="14858" max="14858" width="10" style="7" customWidth="1"/>
    <col min="14859" max="14859" width="27.25" style="7" customWidth="1"/>
    <col min="14860" max="15104" width="9.125" style="7"/>
    <col min="15105" max="15105" width="6.25" style="7" customWidth="1"/>
    <col min="15106" max="15109" width="8.125" style="7" customWidth="1"/>
    <col min="15110" max="15110" width="9" style="7" customWidth="1"/>
    <col min="15111" max="15113" width="8.125" style="7" customWidth="1"/>
    <col min="15114" max="15114" width="10" style="7" customWidth="1"/>
    <col min="15115" max="15115" width="27.25" style="7" customWidth="1"/>
    <col min="15116" max="15360" width="9.125" style="7"/>
    <col min="15361" max="15361" width="6.25" style="7" customWidth="1"/>
    <col min="15362" max="15365" width="8.125" style="7" customWidth="1"/>
    <col min="15366" max="15366" width="9" style="7" customWidth="1"/>
    <col min="15367" max="15369" width="8.125" style="7" customWidth="1"/>
    <col min="15370" max="15370" width="10" style="7" customWidth="1"/>
    <col min="15371" max="15371" width="27.25" style="7" customWidth="1"/>
    <col min="15372" max="15616" width="9.125" style="7"/>
    <col min="15617" max="15617" width="6.25" style="7" customWidth="1"/>
    <col min="15618" max="15621" width="8.125" style="7" customWidth="1"/>
    <col min="15622" max="15622" width="9" style="7" customWidth="1"/>
    <col min="15623" max="15625" width="8.125" style="7" customWidth="1"/>
    <col min="15626" max="15626" width="10" style="7" customWidth="1"/>
    <col min="15627" max="15627" width="27.25" style="7" customWidth="1"/>
    <col min="15628" max="15872" width="9.125" style="7"/>
    <col min="15873" max="15873" width="6.25" style="7" customWidth="1"/>
    <col min="15874" max="15877" width="8.125" style="7" customWidth="1"/>
    <col min="15878" max="15878" width="9" style="7" customWidth="1"/>
    <col min="15879" max="15881" width="8.125" style="7" customWidth="1"/>
    <col min="15882" max="15882" width="10" style="7" customWidth="1"/>
    <col min="15883" max="15883" width="27.25" style="7" customWidth="1"/>
    <col min="15884" max="16128" width="9.125" style="7"/>
    <col min="16129" max="16129" width="6.25" style="7" customWidth="1"/>
    <col min="16130" max="16133" width="8.125" style="7" customWidth="1"/>
    <col min="16134" max="16134" width="9" style="7" customWidth="1"/>
    <col min="16135" max="16137" width="8.125" style="7" customWidth="1"/>
    <col min="16138" max="16138" width="10" style="7" customWidth="1"/>
    <col min="16139" max="16139" width="27.25" style="7" customWidth="1"/>
    <col min="16140" max="16384" width="9.125" style="7"/>
  </cols>
  <sheetData>
    <row r="1" spans="1:64">
      <c r="A1" s="812" t="s">
        <v>0</v>
      </c>
      <c r="B1" s="812"/>
      <c r="C1" s="812"/>
      <c r="D1" s="812"/>
      <c r="E1" s="812"/>
      <c r="F1" s="812"/>
      <c r="G1" s="835" t="s">
        <v>1</v>
      </c>
      <c r="H1" s="835"/>
      <c r="I1" s="835"/>
      <c r="J1" s="835"/>
      <c r="K1" s="835"/>
      <c r="L1" s="44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64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64">
      <c r="A3" s="813" t="s">
        <v>3</v>
      </c>
      <c r="B3" s="813"/>
      <c r="C3" s="813"/>
      <c r="D3" s="813"/>
      <c r="E3" s="813"/>
      <c r="F3" s="813"/>
      <c r="G3" s="429"/>
      <c r="H3" s="849" t="s">
        <v>254</v>
      </c>
      <c r="I3" s="849"/>
      <c r="J3" s="849"/>
      <c r="K3" s="84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</row>
    <row r="4" spans="1:64">
      <c r="A4" s="814"/>
      <c r="B4" s="814"/>
      <c r="C4" s="814"/>
      <c r="D4" s="814"/>
      <c r="E4" s="814"/>
      <c r="F4" s="814"/>
      <c r="G4" s="428"/>
      <c r="H4" s="428"/>
      <c r="I4" s="428"/>
      <c r="J4" s="42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64">
      <c r="A5" s="748" t="s">
        <v>253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7"/>
    </row>
    <row r="6" spans="1:64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7"/>
    </row>
    <row r="7" spans="1:64">
      <c r="A7" s="431"/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7"/>
    </row>
    <row r="8" spans="1:64" ht="22.5" customHeight="1">
      <c r="A8" s="785" t="s">
        <v>5</v>
      </c>
      <c r="B8" s="786" t="s">
        <v>44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64" s="19" customFormat="1" ht="38.2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22.5" customHeight="1">
      <c r="A10" s="140" t="s">
        <v>237</v>
      </c>
      <c r="B10" s="142">
        <v>658</v>
      </c>
      <c r="C10" s="142">
        <v>328</v>
      </c>
      <c r="D10" s="142">
        <v>330</v>
      </c>
      <c r="E10" s="142">
        <v>33</v>
      </c>
      <c r="F10" s="143">
        <f t="shared" ref="F10:F17" si="0">AVERAGE(B10+C10+D10)/E10</f>
        <v>39.878787878787875</v>
      </c>
      <c r="G10" s="142">
        <v>95</v>
      </c>
      <c r="H10" s="142"/>
      <c r="I10" s="143">
        <f t="shared" ref="I10:I24" si="1">AVERAGE(F10*8+G10+H10)/10</f>
        <v>41.403030303030299</v>
      </c>
      <c r="J10" s="142">
        <f t="shared" ref="J10:J24" si="2">RANK(I10,$I$10:$I$24)</f>
        <v>12</v>
      </c>
      <c r="K10" s="142"/>
    </row>
    <row r="11" spans="1:64" ht="22.5" customHeight="1">
      <c r="A11" s="140" t="s">
        <v>238</v>
      </c>
      <c r="B11" s="141">
        <v>500</v>
      </c>
      <c r="C11" s="142">
        <v>250</v>
      </c>
      <c r="D11" s="142">
        <v>250</v>
      </c>
      <c r="E11" s="142">
        <v>25</v>
      </c>
      <c r="F11" s="143">
        <f t="shared" si="0"/>
        <v>40</v>
      </c>
      <c r="G11" s="142">
        <v>95</v>
      </c>
      <c r="H11" s="142"/>
      <c r="I11" s="143">
        <f t="shared" si="1"/>
        <v>41.5</v>
      </c>
      <c r="J11" s="142">
        <f t="shared" si="2"/>
        <v>9</v>
      </c>
      <c r="K11" s="142"/>
    </row>
    <row r="12" spans="1:64" ht="22.5" customHeight="1">
      <c r="A12" s="140" t="s">
        <v>239</v>
      </c>
      <c r="B12" s="141">
        <v>500</v>
      </c>
      <c r="C12" s="142">
        <v>249</v>
      </c>
      <c r="D12" s="142">
        <v>250</v>
      </c>
      <c r="E12" s="142">
        <v>25</v>
      </c>
      <c r="F12" s="143">
        <f t="shared" si="0"/>
        <v>39.96</v>
      </c>
      <c r="G12" s="142">
        <v>100</v>
      </c>
      <c r="H12" s="142"/>
      <c r="I12" s="143">
        <f t="shared" si="1"/>
        <v>41.968000000000004</v>
      </c>
      <c r="J12" s="142">
        <f t="shared" si="2"/>
        <v>5</v>
      </c>
      <c r="K12" s="142"/>
    </row>
    <row r="13" spans="1:64" ht="22.5" customHeight="1">
      <c r="A13" s="140" t="s">
        <v>240</v>
      </c>
      <c r="B13" s="142">
        <v>499</v>
      </c>
      <c r="C13" s="25">
        <v>249</v>
      </c>
      <c r="D13" s="142">
        <v>250</v>
      </c>
      <c r="E13" s="142">
        <v>25</v>
      </c>
      <c r="F13" s="143">
        <f t="shared" si="0"/>
        <v>39.92</v>
      </c>
      <c r="G13" s="142">
        <v>95</v>
      </c>
      <c r="H13" s="142"/>
      <c r="I13" s="143">
        <f t="shared" si="1"/>
        <v>41.436</v>
      </c>
      <c r="J13" s="142">
        <f t="shared" si="2"/>
        <v>11</v>
      </c>
      <c r="K13" s="142"/>
    </row>
    <row r="14" spans="1:64" ht="22.5" customHeight="1">
      <c r="A14" s="140" t="s">
        <v>241</v>
      </c>
      <c r="B14" s="141">
        <v>578</v>
      </c>
      <c r="C14" s="142">
        <v>290</v>
      </c>
      <c r="D14" s="142">
        <v>290</v>
      </c>
      <c r="E14" s="142">
        <v>29</v>
      </c>
      <c r="F14" s="143">
        <f t="shared" si="0"/>
        <v>39.931034482758619</v>
      </c>
      <c r="G14" s="142">
        <v>100</v>
      </c>
      <c r="H14" s="142"/>
      <c r="I14" s="143">
        <f t="shared" si="1"/>
        <v>41.944827586206898</v>
      </c>
      <c r="J14" s="142">
        <f t="shared" si="2"/>
        <v>6</v>
      </c>
      <c r="K14" s="142"/>
    </row>
    <row r="15" spans="1:64" ht="22.5" customHeight="1">
      <c r="A15" s="140" t="s">
        <v>242</v>
      </c>
      <c r="B15" s="141">
        <v>519</v>
      </c>
      <c r="C15" s="142">
        <v>259</v>
      </c>
      <c r="D15" s="142">
        <v>259</v>
      </c>
      <c r="E15" s="142">
        <v>26</v>
      </c>
      <c r="F15" s="143">
        <f t="shared" si="0"/>
        <v>39.884615384615387</v>
      </c>
      <c r="G15" s="142">
        <v>105</v>
      </c>
      <c r="H15" s="142"/>
      <c r="I15" s="143">
        <f t="shared" si="1"/>
        <v>42.407692307692308</v>
      </c>
      <c r="J15" s="142">
        <f t="shared" si="2"/>
        <v>2</v>
      </c>
      <c r="K15" s="449" t="s">
        <v>256</v>
      </c>
    </row>
    <row r="16" spans="1:64" ht="22.5" customHeight="1">
      <c r="A16" s="140" t="s">
        <v>243</v>
      </c>
      <c r="B16" s="141">
        <v>540</v>
      </c>
      <c r="C16" s="142">
        <v>270</v>
      </c>
      <c r="D16" s="142">
        <v>270</v>
      </c>
      <c r="E16" s="142">
        <v>27</v>
      </c>
      <c r="F16" s="143">
        <f t="shared" si="0"/>
        <v>40</v>
      </c>
      <c r="G16" s="142">
        <v>95</v>
      </c>
      <c r="H16" s="142"/>
      <c r="I16" s="143">
        <f t="shared" si="1"/>
        <v>41.5</v>
      </c>
      <c r="J16" s="142">
        <f t="shared" si="2"/>
        <v>9</v>
      </c>
      <c r="K16" s="142"/>
    </row>
    <row r="17" spans="1:64">
      <c r="A17" s="140" t="s">
        <v>244</v>
      </c>
      <c r="B17" s="142">
        <v>560</v>
      </c>
      <c r="C17" s="142">
        <v>279</v>
      </c>
      <c r="D17" s="142">
        <v>280</v>
      </c>
      <c r="E17" s="142">
        <v>28</v>
      </c>
      <c r="F17" s="143">
        <f t="shared" si="0"/>
        <v>39.964285714285715</v>
      </c>
      <c r="G17" s="142">
        <v>105</v>
      </c>
      <c r="H17" s="142"/>
      <c r="I17" s="143">
        <f t="shared" si="1"/>
        <v>42.471428571428575</v>
      </c>
      <c r="J17" s="142">
        <f t="shared" si="2"/>
        <v>1</v>
      </c>
      <c r="K17" s="450" t="s">
        <v>234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>
      <c r="A18" s="140" t="s">
        <v>245</v>
      </c>
      <c r="B18" s="141">
        <v>700</v>
      </c>
      <c r="C18" s="142">
        <v>350</v>
      </c>
      <c r="D18" s="142">
        <v>350</v>
      </c>
      <c r="E18" s="142">
        <v>35</v>
      </c>
      <c r="F18" s="143">
        <v>39.61</v>
      </c>
      <c r="G18" s="142">
        <v>100</v>
      </c>
      <c r="H18" s="142"/>
      <c r="I18" s="143">
        <f t="shared" si="1"/>
        <v>41.688000000000002</v>
      </c>
      <c r="J18" s="142">
        <f t="shared" si="2"/>
        <v>8</v>
      </c>
      <c r="K18" s="144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>
      <c r="A19" s="140" t="s">
        <v>246</v>
      </c>
      <c r="B19" s="142">
        <v>680</v>
      </c>
      <c r="C19" s="142">
        <v>340</v>
      </c>
      <c r="D19" s="142">
        <v>340</v>
      </c>
      <c r="E19" s="142">
        <v>34</v>
      </c>
      <c r="F19" s="143">
        <f t="shared" ref="F19:F24" si="3">AVERAGE(B19+C19+D19)/E19</f>
        <v>40</v>
      </c>
      <c r="G19" s="142">
        <v>85</v>
      </c>
      <c r="H19" s="142"/>
      <c r="I19" s="143">
        <f t="shared" si="1"/>
        <v>40.5</v>
      </c>
      <c r="J19" s="142">
        <f t="shared" si="2"/>
        <v>14</v>
      </c>
      <c r="K19" s="14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>
      <c r="A20" s="140" t="s">
        <v>247</v>
      </c>
      <c r="B20" s="142">
        <v>638</v>
      </c>
      <c r="C20" s="142">
        <v>316</v>
      </c>
      <c r="D20" s="142">
        <v>320</v>
      </c>
      <c r="E20" s="142">
        <v>32</v>
      </c>
      <c r="F20" s="143">
        <f t="shared" si="3"/>
        <v>39.8125</v>
      </c>
      <c r="G20" s="142">
        <v>85</v>
      </c>
      <c r="H20" s="142"/>
      <c r="I20" s="143">
        <f t="shared" si="1"/>
        <v>40.35</v>
      </c>
      <c r="J20" s="142">
        <f t="shared" si="2"/>
        <v>15</v>
      </c>
      <c r="K20" s="14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>
      <c r="A21" s="140" t="s">
        <v>248</v>
      </c>
      <c r="B21" s="142">
        <v>639</v>
      </c>
      <c r="C21" s="142">
        <v>320</v>
      </c>
      <c r="D21" s="142">
        <v>320</v>
      </c>
      <c r="E21" s="142">
        <v>32</v>
      </c>
      <c r="F21" s="143">
        <f t="shared" si="3"/>
        <v>39.96875</v>
      </c>
      <c r="G21" s="142">
        <v>100</v>
      </c>
      <c r="H21" s="142"/>
      <c r="I21" s="143">
        <f t="shared" si="1"/>
        <v>41.975000000000001</v>
      </c>
      <c r="J21" s="142">
        <f t="shared" si="2"/>
        <v>4</v>
      </c>
      <c r="K21" s="14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>
      <c r="A22" s="140" t="s">
        <v>249</v>
      </c>
      <c r="B22" s="142">
        <v>497</v>
      </c>
      <c r="C22" s="142">
        <v>248</v>
      </c>
      <c r="D22" s="142">
        <v>250</v>
      </c>
      <c r="E22" s="142">
        <v>25</v>
      </c>
      <c r="F22" s="143">
        <f t="shared" si="3"/>
        <v>39.799999999999997</v>
      </c>
      <c r="G22" s="142">
        <v>90</v>
      </c>
      <c r="H22" s="142"/>
      <c r="I22" s="143">
        <f t="shared" si="1"/>
        <v>40.839999999999996</v>
      </c>
      <c r="J22" s="142">
        <f t="shared" si="2"/>
        <v>13</v>
      </c>
      <c r="K22" s="14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>
      <c r="A23" s="140" t="s">
        <v>250</v>
      </c>
      <c r="B23" s="142">
        <v>620</v>
      </c>
      <c r="C23" s="142">
        <v>310</v>
      </c>
      <c r="D23" s="142">
        <v>310</v>
      </c>
      <c r="E23" s="142">
        <v>31</v>
      </c>
      <c r="F23" s="143">
        <f t="shared" si="3"/>
        <v>40</v>
      </c>
      <c r="G23" s="142">
        <v>100</v>
      </c>
      <c r="H23" s="142"/>
      <c r="I23" s="143">
        <f t="shared" si="1"/>
        <v>42</v>
      </c>
      <c r="J23" s="142">
        <f t="shared" si="2"/>
        <v>3</v>
      </c>
      <c r="K23" s="14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</row>
    <row r="24" spans="1:64">
      <c r="A24" s="140" t="s">
        <v>251</v>
      </c>
      <c r="B24" s="141">
        <v>554</v>
      </c>
      <c r="C24" s="142">
        <v>277</v>
      </c>
      <c r="D24" s="142">
        <v>280</v>
      </c>
      <c r="E24" s="142">
        <v>28</v>
      </c>
      <c r="F24" s="143">
        <f t="shared" si="3"/>
        <v>39.678571428571431</v>
      </c>
      <c r="G24" s="142">
        <v>100</v>
      </c>
      <c r="H24" s="142"/>
      <c r="I24" s="143">
        <f t="shared" si="1"/>
        <v>41.742857142857147</v>
      </c>
      <c r="J24" s="142">
        <f t="shared" si="2"/>
        <v>7</v>
      </c>
      <c r="K24" s="144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>
      <c r="A25" s="763"/>
      <c r="B25" s="763"/>
      <c r="C25" s="763"/>
      <c r="D25" s="763"/>
      <c r="E25" s="763"/>
      <c r="F25" s="763"/>
      <c r="G25" s="20"/>
      <c r="H25" s="20"/>
      <c r="I25" s="763" t="s">
        <v>17</v>
      </c>
      <c r="J25" s="763"/>
      <c r="K25" s="763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>
      <c r="A26" s="763"/>
      <c r="B26" s="763"/>
      <c r="C26" s="763"/>
      <c r="D26" s="763"/>
      <c r="E26" s="763"/>
      <c r="F26" s="763"/>
      <c r="G26" s="20"/>
      <c r="H26" s="20"/>
      <c r="I26" s="763" t="s">
        <v>155</v>
      </c>
      <c r="J26" s="763"/>
      <c r="K26" s="763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>
      <c r="A27" s="763"/>
      <c r="B27" s="763"/>
      <c r="C27" s="763"/>
      <c r="D27" s="763"/>
      <c r="E27" s="763"/>
      <c r="F27" s="763"/>
      <c r="G27" s="20"/>
      <c r="H27" s="20"/>
      <c r="I27" s="20"/>
      <c r="J27" s="20"/>
      <c r="K27" s="2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20"/>
      <c r="B29" s="20"/>
      <c r="C29" s="20"/>
      <c r="D29" s="20"/>
      <c r="E29" s="20"/>
      <c r="F29" s="20"/>
      <c r="G29" s="20"/>
      <c r="H29" s="20"/>
      <c r="I29" s="763" t="s">
        <v>22</v>
      </c>
      <c r="J29" s="763"/>
      <c r="K29" s="763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0"/>
      <c r="B30" s="20"/>
      <c r="C30" s="20"/>
      <c r="D30" s="20"/>
      <c r="E30" s="20"/>
      <c r="F30" s="20"/>
      <c r="G30" s="20"/>
      <c r="H30" s="2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763"/>
      <c r="B31" s="763"/>
      <c r="C31" s="763"/>
      <c r="D31" s="763"/>
      <c r="E31" s="763"/>
      <c r="F31" s="763"/>
      <c r="G31" s="20"/>
      <c r="H31" s="2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</sheetData>
  <sortState ref="A10:K24">
    <sortCondition ref="A10:A24"/>
  </sortState>
  <mergeCells count="19">
    <mergeCell ref="A25:F25"/>
    <mergeCell ref="I25:K25"/>
    <mergeCell ref="A1:F1"/>
    <mergeCell ref="G1:K1"/>
    <mergeCell ref="A2:F2"/>
    <mergeCell ref="G2:V2"/>
    <mergeCell ref="A3:F3"/>
    <mergeCell ref="A4:F4"/>
    <mergeCell ref="A5:K5"/>
    <mergeCell ref="A6:K6"/>
    <mergeCell ref="A8:A9"/>
    <mergeCell ref="B8:J8"/>
    <mergeCell ref="K8:K9"/>
    <mergeCell ref="H3:K3"/>
    <mergeCell ref="A26:F26"/>
    <mergeCell ref="I26:K26"/>
    <mergeCell ref="A27:F27"/>
    <mergeCell ref="A31:F31"/>
    <mergeCell ref="I29:K29"/>
  </mergeCells>
  <pageMargins left="0.46" right="0.35" top="0.75" bottom="0.75" header="0.3" footer="0.3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32"/>
  <sheetViews>
    <sheetView workbookViewId="0">
      <selection activeCell="K8" sqref="K8:K9"/>
    </sheetView>
  </sheetViews>
  <sheetFormatPr defaultRowHeight="14.25"/>
  <cols>
    <col min="1" max="4" width="5.625" customWidth="1"/>
    <col min="5" max="5" width="6.75" customWidth="1"/>
    <col min="6" max="6" width="7.625" customWidth="1"/>
    <col min="7" max="7" width="7" customWidth="1"/>
    <col min="8" max="10" width="5.625" customWidth="1"/>
    <col min="11" max="11" width="18.25" customWidth="1"/>
  </cols>
  <sheetData>
    <row r="1" spans="1:22" ht="15">
      <c r="A1" s="778" t="s">
        <v>0</v>
      </c>
      <c r="B1" s="778"/>
      <c r="C1" s="778"/>
      <c r="D1" s="778"/>
      <c r="E1" s="778"/>
      <c r="F1" s="778"/>
      <c r="G1" s="762" t="s">
        <v>1</v>
      </c>
      <c r="H1" s="762"/>
      <c r="I1" s="762"/>
      <c r="J1" s="762"/>
      <c r="K1" s="762"/>
      <c r="L1" s="54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>
      <c r="A2" s="777" t="s">
        <v>2</v>
      </c>
      <c r="B2" s="777"/>
      <c r="C2" s="777"/>
      <c r="D2" s="777"/>
      <c r="E2" s="777"/>
      <c r="F2" s="77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</row>
    <row r="3" spans="1:22" ht="15.75">
      <c r="A3" s="813" t="s">
        <v>3</v>
      </c>
      <c r="B3" s="813"/>
      <c r="C3" s="813"/>
      <c r="D3" s="813"/>
      <c r="E3" s="813"/>
      <c r="F3" s="813"/>
      <c r="G3" s="66"/>
      <c r="H3" s="66"/>
      <c r="I3" s="9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ht="15.75">
      <c r="A4" s="814"/>
      <c r="B4" s="814"/>
      <c r="C4" s="814"/>
      <c r="D4" s="814"/>
      <c r="E4" s="814"/>
      <c r="F4" s="814"/>
      <c r="G4" s="65"/>
      <c r="H4" s="65"/>
      <c r="I4" s="10"/>
      <c r="J4" s="6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268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65"/>
      <c r="M5" s="65"/>
      <c r="N5" s="65"/>
      <c r="O5" s="65"/>
      <c r="P5" s="65"/>
      <c r="Q5" s="65"/>
      <c r="R5" s="65"/>
      <c r="S5" s="65"/>
      <c r="T5" s="65"/>
      <c r="U5" s="65"/>
      <c r="V5" s="67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65"/>
      <c r="M6" s="65"/>
      <c r="N6" s="65"/>
      <c r="O6" s="65"/>
      <c r="P6" s="65"/>
      <c r="Q6" s="65"/>
      <c r="R6" s="65"/>
      <c r="S6" s="65"/>
      <c r="T6" s="65"/>
      <c r="U6" s="65"/>
      <c r="V6" s="67"/>
    </row>
    <row r="7" spans="1:22" ht="15.75">
      <c r="A7" s="68"/>
      <c r="B7" s="68"/>
      <c r="C7" s="68"/>
      <c r="D7" s="68"/>
      <c r="E7" s="68"/>
      <c r="F7" s="12"/>
      <c r="G7" s="68"/>
      <c r="H7" s="68"/>
      <c r="I7" s="12"/>
      <c r="J7" s="68"/>
      <c r="K7" s="68"/>
      <c r="L7" s="65"/>
      <c r="M7" s="65"/>
      <c r="N7" s="65"/>
      <c r="O7" s="65"/>
      <c r="P7" s="65"/>
      <c r="Q7" s="65"/>
      <c r="R7" s="65"/>
      <c r="S7" s="65"/>
      <c r="T7" s="65"/>
      <c r="U7" s="65"/>
      <c r="V7" s="67"/>
    </row>
    <row r="8" spans="1:22" ht="18" customHeight="1">
      <c r="A8" s="785" t="s">
        <v>5</v>
      </c>
      <c r="B8" s="786" t="s">
        <v>92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52.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1" customHeight="1">
      <c r="A10" s="140" t="s">
        <v>237</v>
      </c>
      <c r="B10" s="437">
        <v>700</v>
      </c>
      <c r="C10" s="438">
        <v>350</v>
      </c>
      <c r="D10" s="438">
        <v>350</v>
      </c>
      <c r="E10" s="438">
        <v>35</v>
      </c>
      <c r="F10" s="439">
        <f t="shared" ref="F10:F24" si="0">AVERAGE(B10+C10+D10)/E10</f>
        <v>40</v>
      </c>
      <c r="G10" s="438">
        <v>100</v>
      </c>
      <c r="H10" s="438"/>
      <c r="I10" s="439">
        <f t="shared" ref="I10:I24" si="1">AVERAGE(F10*8+G10+H10)/10</f>
        <v>42</v>
      </c>
      <c r="J10" s="142">
        <f t="shared" ref="J10:J24" si="2">RANK(I10,$I$10:$I$24)</f>
        <v>3</v>
      </c>
      <c r="K10" s="14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21" customHeight="1">
      <c r="A11" s="140" t="s">
        <v>238</v>
      </c>
      <c r="B11" s="438">
        <v>560</v>
      </c>
      <c r="C11" s="438">
        <v>280</v>
      </c>
      <c r="D11" s="438">
        <v>280</v>
      </c>
      <c r="E11" s="438">
        <v>28</v>
      </c>
      <c r="F11" s="439">
        <f t="shared" si="0"/>
        <v>40</v>
      </c>
      <c r="G11" s="438">
        <v>105</v>
      </c>
      <c r="H11" s="438"/>
      <c r="I11" s="439">
        <f t="shared" si="1"/>
        <v>42.5</v>
      </c>
      <c r="J11" s="142">
        <f t="shared" si="2"/>
        <v>1</v>
      </c>
      <c r="K11" s="423" t="s">
        <v>258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21" customHeight="1">
      <c r="A12" s="140" t="s">
        <v>239</v>
      </c>
      <c r="B12" s="437">
        <v>559</v>
      </c>
      <c r="C12" s="438">
        <v>279</v>
      </c>
      <c r="D12" s="438">
        <v>280</v>
      </c>
      <c r="E12" s="438">
        <v>28</v>
      </c>
      <c r="F12" s="439">
        <f t="shared" si="0"/>
        <v>39.928571428571431</v>
      </c>
      <c r="G12" s="438">
        <v>100</v>
      </c>
      <c r="H12" s="438"/>
      <c r="I12" s="439">
        <f t="shared" si="1"/>
        <v>41.942857142857143</v>
      </c>
      <c r="J12" s="142">
        <f t="shared" si="2"/>
        <v>11</v>
      </c>
      <c r="K12" s="14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21" customHeight="1">
      <c r="A13" s="140" t="s">
        <v>240</v>
      </c>
      <c r="B13" s="437">
        <v>540</v>
      </c>
      <c r="C13" s="438">
        <v>270</v>
      </c>
      <c r="D13" s="438">
        <v>270</v>
      </c>
      <c r="E13" s="438">
        <v>27</v>
      </c>
      <c r="F13" s="439">
        <f t="shared" si="0"/>
        <v>40</v>
      </c>
      <c r="G13" s="438">
        <v>105</v>
      </c>
      <c r="H13" s="438"/>
      <c r="I13" s="439">
        <f t="shared" si="1"/>
        <v>42.5</v>
      </c>
      <c r="J13" s="142">
        <f t="shared" si="2"/>
        <v>1</v>
      </c>
      <c r="K13" s="433" t="s">
        <v>266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21" customHeight="1">
      <c r="A14" s="140" t="s">
        <v>241</v>
      </c>
      <c r="B14" s="438">
        <v>540</v>
      </c>
      <c r="C14" s="438">
        <v>270</v>
      </c>
      <c r="D14" s="438">
        <v>270</v>
      </c>
      <c r="E14" s="438">
        <v>27</v>
      </c>
      <c r="F14" s="439">
        <f t="shared" si="0"/>
        <v>40</v>
      </c>
      <c r="G14" s="438">
        <v>100</v>
      </c>
      <c r="H14" s="438"/>
      <c r="I14" s="439">
        <f t="shared" si="1"/>
        <v>42</v>
      </c>
      <c r="J14" s="142">
        <f t="shared" si="2"/>
        <v>3</v>
      </c>
      <c r="K14" s="14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21" customHeight="1">
      <c r="A15" s="140" t="s">
        <v>242</v>
      </c>
      <c r="B15" s="438">
        <v>520</v>
      </c>
      <c r="C15" s="438">
        <v>260</v>
      </c>
      <c r="D15" s="438">
        <v>260</v>
      </c>
      <c r="E15" s="438">
        <v>26</v>
      </c>
      <c r="F15" s="439">
        <f t="shared" si="0"/>
        <v>40</v>
      </c>
      <c r="G15" s="438">
        <v>100</v>
      </c>
      <c r="H15" s="438"/>
      <c r="I15" s="439">
        <f t="shared" si="1"/>
        <v>42</v>
      </c>
      <c r="J15" s="142">
        <f t="shared" si="2"/>
        <v>3</v>
      </c>
      <c r="K15" s="14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21" customHeight="1">
      <c r="A16" s="140" t="s">
        <v>243</v>
      </c>
      <c r="B16" s="437">
        <v>640</v>
      </c>
      <c r="C16" s="438">
        <v>320</v>
      </c>
      <c r="D16" s="438">
        <v>320</v>
      </c>
      <c r="E16" s="438">
        <v>32</v>
      </c>
      <c r="F16" s="439">
        <f t="shared" si="0"/>
        <v>40</v>
      </c>
      <c r="G16" s="438">
        <v>100</v>
      </c>
      <c r="H16" s="438"/>
      <c r="I16" s="439">
        <f t="shared" si="1"/>
        <v>42</v>
      </c>
      <c r="J16" s="142">
        <f t="shared" si="2"/>
        <v>3</v>
      </c>
      <c r="K16" s="14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ht="21" customHeight="1">
      <c r="A17" s="140" t="s">
        <v>244</v>
      </c>
      <c r="B17" s="437">
        <v>700</v>
      </c>
      <c r="C17" s="438">
        <v>350</v>
      </c>
      <c r="D17" s="438">
        <v>350</v>
      </c>
      <c r="E17" s="438">
        <v>35</v>
      </c>
      <c r="F17" s="439">
        <f t="shared" si="0"/>
        <v>40</v>
      </c>
      <c r="G17" s="438">
        <v>100</v>
      </c>
      <c r="H17" s="438"/>
      <c r="I17" s="439">
        <f t="shared" si="1"/>
        <v>42</v>
      </c>
      <c r="J17" s="142">
        <f t="shared" si="2"/>
        <v>3</v>
      </c>
      <c r="K17" s="144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1" customHeight="1">
      <c r="A18" s="140" t="s">
        <v>245</v>
      </c>
      <c r="B18" s="438">
        <v>720</v>
      </c>
      <c r="C18" s="438">
        <v>360</v>
      </c>
      <c r="D18" s="438">
        <v>360</v>
      </c>
      <c r="E18" s="438">
        <v>36</v>
      </c>
      <c r="F18" s="439">
        <f t="shared" si="0"/>
        <v>40</v>
      </c>
      <c r="G18" s="438">
        <v>100</v>
      </c>
      <c r="H18" s="438"/>
      <c r="I18" s="439">
        <f t="shared" si="1"/>
        <v>42</v>
      </c>
      <c r="J18" s="142">
        <f t="shared" si="2"/>
        <v>3</v>
      </c>
      <c r="K18" s="14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1" customHeight="1">
      <c r="A19" s="140" t="s">
        <v>246</v>
      </c>
      <c r="B19" s="438">
        <v>698</v>
      </c>
      <c r="C19" s="438">
        <v>350</v>
      </c>
      <c r="D19" s="438">
        <v>350</v>
      </c>
      <c r="E19" s="438">
        <v>35</v>
      </c>
      <c r="F19" s="439">
        <f t="shared" si="0"/>
        <v>39.942857142857143</v>
      </c>
      <c r="G19" s="438">
        <v>100</v>
      </c>
      <c r="H19" s="438"/>
      <c r="I19" s="439">
        <f t="shared" si="1"/>
        <v>41.954285714285717</v>
      </c>
      <c r="J19" s="142">
        <f t="shared" si="2"/>
        <v>10</v>
      </c>
      <c r="K19" s="14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1" customHeight="1">
      <c r="A20" s="140" t="s">
        <v>247</v>
      </c>
      <c r="B20" s="437">
        <v>639</v>
      </c>
      <c r="C20" s="438">
        <v>318</v>
      </c>
      <c r="D20" s="438">
        <v>320</v>
      </c>
      <c r="E20" s="438">
        <v>32</v>
      </c>
      <c r="F20" s="439">
        <f t="shared" si="0"/>
        <v>39.90625</v>
      </c>
      <c r="G20" s="438">
        <v>90</v>
      </c>
      <c r="H20" s="438"/>
      <c r="I20" s="439">
        <f t="shared" si="1"/>
        <v>40.924999999999997</v>
      </c>
      <c r="J20" s="142">
        <f t="shared" si="2"/>
        <v>15</v>
      </c>
      <c r="K20" s="433" t="s">
        <v>259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1" customHeight="1">
      <c r="A21" s="140" t="s">
        <v>248</v>
      </c>
      <c r="B21" s="438">
        <v>540</v>
      </c>
      <c r="C21" s="438">
        <v>270</v>
      </c>
      <c r="D21" s="438">
        <v>270</v>
      </c>
      <c r="E21" s="438">
        <v>27</v>
      </c>
      <c r="F21" s="439">
        <f t="shared" si="0"/>
        <v>40</v>
      </c>
      <c r="G21" s="438">
        <v>100</v>
      </c>
      <c r="H21" s="438"/>
      <c r="I21" s="439">
        <f t="shared" si="1"/>
        <v>42</v>
      </c>
      <c r="J21" s="142">
        <f t="shared" si="2"/>
        <v>3</v>
      </c>
      <c r="K21" s="14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1" customHeight="1">
      <c r="A22" s="140" t="s">
        <v>249</v>
      </c>
      <c r="B22" s="438">
        <v>648</v>
      </c>
      <c r="C22" s="438">
        <v>317</v>
      </c>
      <c r="D22" s="438">
        <v>320</v>
      </c>
      <c r="E22" s="438">
        <v>32</v>
      </c>
      <c r="F22" s="439">
        <f t="shared" si="0"/>
        <v>40.15625</v>
      </c>
      <c r="G22" s="438">
        <v>90</v>
      </c>
      <c r="H22" s="438"/>
      <c r="I22" s="439">
        <f t="shared" si="1"/>
        <v>41.125</v>
      </c>
      <c r="J22" s="142">
        <f t="shared" si="2"/>
        <v>14</v>
      </c>
      <c r="K22" s="14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1" customHeight="1">
      <c r="A23" s="140" t="s">
        <v>250</v>
      </c>
      <c r="B23" s="438">
        <v>680</v>
      </c>
      <c r="C23" s="187">
        <v>340</v>
      </c>
      <c r="D23" s="438">
        <v>340</v>
      </c>
      <c r="E23" s="438">
        <v>34</v>
      </c>
      <c r="F23" s="439">
        <f t="shared" si="0"/>
        <v>40</v>
      </c>
      <c r="G23" s="438">
        <v>95</v>
      </c>
      <c r="H23" s="438"/>
      <c r="I23" s="439">
        <f t="shared" si="1"/>
        <v>41.5</v>
      </c>
      <c r="J23" s="142">
        <f t="shared" si="2"/>
        <v>12</v>
      </c>
      <c r="K23" s="14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1" customHeight="1">
      <c r="A24" s="140" t="s">
        <v>251</v>
      </c>
      <c r="B24" s="186">
        <v>660</v>
      </c>
      <c r="C24" s="186">
        <v>328</v>
      </c>
      <c r="D24" s="186">
        <v>330</v>
      </c>
      <c r="E24" s="186">
        <v>33</v>
      </c>
      <c r="F24" s="439">
        <f t="shared" si="0"/>
        <v>39.939393939393938</v>
      </c>
      <c r="G24" s="186">
        <v>95</v>
      </c>
      <c r="H24" s="438"/>
      <c r="I24" s="439">
        <f t="shared" si="1"/>
        <v>41.451515151515153</v>
      </c>
      <c r="J24" s="142">
        <f t="shared" si="2"/>
        <v>13</v>
      </c>
      <c r="K24" s="30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9" customHeight="1">
      <c r="A25" s="848"/>
      <c r="B25" s="848"/>
      <c r="C25" s="848"/>
      <c r="D25" s="848"/>
      <c r="E25" s="848"/>
      <c r="F25" s="848"/>
      <c r="G25" s="20"/>
      <c r="H25" s="20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20"/>
      <c r="B26" s="20"/>
      <c r="C26" s="20"/>
      <c r="D26" s="20"/>
      <c r="E26" s="20"/>
      <c r="F26" s="29"/>
      <c r="G26" s="20"/>
      <c r="H26" s="20"/>
      <c r="I26" s="851" t="s">
        <v>17</v>
      </c>
      <c r="J26" s="851"/>
      <c r="K26" s="851"/>
      <c r="L26" s="7"/>
      <c r="M26" s="156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20"/>
      <c r="B27" s="20"/>
      <c r="C27" s="20"/>
      <c r="D27" s="20"/>
      <c r="E27" s="20"/>
      <c r="F27" s="29"/>
      <c r="G27" s="20"/>
      <c r="H27" s="20"/>
      <c r="I27" s="762" t="s">
        <v>154</v>
      </c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20"/>
      <c r="B28" s="20"/>
      <c r="C28" s="20"/>
      <c r="D28" s="20"/>
      <c r="E28" s="20"/>
      <c r="F28" s="29"/>
      <c r="G28" s="20"/>
      <c r="H28" s="20"/>
      <c r="I28" s="28"/>
      <c r="J28" s="28"/>
      <c r="K28" s="2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763"/>
      <c r="B29" s="763"/>
      <c r="C29" s="763"/>
      <c r="D29" s="763"/>
      <c r="E29" s="763"/>
      <c r="F29" s="763"/>
      <c r="G29" s="20"/>
      <c r="H29" s="20"/>
      <c r="I29" s="28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>
      <c r="I30" s="28"/>
      <c r="J30" s="28"/>
      <c r="K30" s="28"/>
    </row>
    <row r="31" spans="1:22">
      <c r="I31" s="850" t="s">
        <v>22</v>
      </c>
      <c r="J31" s="850"/>
      <c r="K31" s="850"/>
    </row>
    <row r="32" spans="1:22">
      <c r="I32" s="94"/>
      <c r="J32" s="94"/>
      <c r="K32" s="94"/>
    </row>
  </sheetData>
  <sortState ref="A10:K24">
    <sortCondition ref="A10:A24"/>
  </sortState>
  <mergeCells count="16">
    <mergeCell ref="A4:F4"/>
    <mergeCell ref="A5:K5"/>
    <mergeCell ref="A6:K6"/>
    <mergeCell ref="A8:A9"/>
    <mergeCell ref="B8:J8"/>
    <mergeCell ref="K8:K9"/>
    <mergeCell ref="A1:F1"/>
    <mergeCell ref="G1:K1"/>
    <mergeCell ref="A2:F2"/>
    <mergeCell ref="G2:V2"/>
    <mergeCell ref="A3:F3"/>
    <mergeCell ref="A29:F29"/>
    <mergeCell ref="A25:F25"/>
    <mergeCell ref="I31:K31"/>
    <mergeCell ref="I27:K27"/>
    <mergeCell ref="I26:K26"/>
  </mergeCells>
  <pageMargins left="0.70866141732283472" right="0.28999999999999998" top="0.74803149606299213" bottom="0.74803149606299213" header="0.31496062992125984" footer="0.31496062992125984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4"/>
  <sheetViews>
    <sheetView workbookViewId="0">
      <selection sqref="A1:Q32"/>
    </sheetView>
  </sheetViews>
  <sheetFormatPr defaultRowHeight="14.25"/>
  <cols>
    <col min="1" max="1" width="5.75" customWidth="1"/>
    <col min="2" max="6" width="9.125" customWidth="1"/>
    <col min="7" max="7" width="7.375" customWidth="1"/>
    <col min="8" max="8" width="24.625" customWidth="1"/>
    <col min="9" max="10" width="5.75" customWidth="1"/>
    <col min="11" max="11" width="6.25" customWidth="1"/>
    <col min="12" max="12" width="7.125" customWidth="1"/>
    <col min="13" max="13" width="14.25" customWidth="1"/>
  </cols>
  <sheetData>
    <row r="1" spans="1:17" ht="15.75">
      <c r="A1" s="812" t="s">
        <v>0</v>
      </c>
      <c r="B1" s="812"/>
      <c r="C1" s="812"/>
      <c r="D1" s="812"/>
      <c r="E1" s="809" t="s">
        <v>164</v>
      </c>
      <c r="F1" s="809"/>
      <c r="G1" s="809"/>
      <c r="H1" s="809"/>
      <c r="I1" s="401"/>
      <c r="J1" s="2"/>
      <c r="K1" s="2"/>
      <c r="L1" s="2"/>
      <c r="M1" s="2"/>
      <c r="N1" s="2"/>
      <c r="O1" s="2"/>
      <c r="P1" s="2"/>
      <c r="Q1" s="2"/>
    </row>
    <row r="2" spans="1:17" ht="15.75">
      <c r="A2" s="813" t="s">
        <v>2</v>
      </c>
      <c r="B2" s="813"/>
      <c r="C2" s="813"/>
      <c r="D2" s="813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</row>
    <row r="3" spans="1:17" ht="15.75">
      <c r="A3" s="813" t="s">
        <v>3</v>
      </c>
      <c r="B3" s="813"/>
      <c r="C3" s="813"/>
      <c r="D3" s="813"/>
      <c r="E3" s="38"/>
      <c r="F3" s="411"/>
      <c r="G3" s="398"/>
      <c r="H3" s="429"/>
      <c r="I3" s="429"/>
      <c r="J3" s="429"/>
      <c r="K3" s="429"/>
      <c r="L3" s="429"/>
      <c r="M3" s="429"/>
      <c r="N3" s="429"/>
      <c r="O3" s="429"/>
      <c r="P3" s="429"/>
      <c r="Q3" s="429"/>
    </row>
    <row r="4" spans="1:17" ht="15.75">
      <c r="A4" s="814"/>
      <c r="B4" s="814"/>
      <c r="C4" s="814"/>
      <c r="D4" s="814"/>
      <c r="E4" s="417"/>
      <c r="F4" s="412"/>
      <c r="G4" s="399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6.5">
      <c r="A5" s="810" t="s">
        <v>142</v>
      </c>
      <c r="B5" s="810"/>
      <c r="C5" s="810"/>
      <c r="D5" s="810"/>
      <c r="E5" s="810"/>
      <c r="F5" s="810"/>
      <c r="G5" s="810"/>
      <c r="H5" s="810"/>
      <c r="I5" s="5"/>
      <c r="J5" s="5"/>
      <c r="K5" s="5"/>
      <c r="L5" s="5"/>
      <c r="M5" s="5"/>
      <c r="N5" s="5"/>
      <c r="O5" s="5"/>
      <c r="P5" s="5"/>
      <c r="Q5" s="5"/>
    </row>
    <row r="6" spans="1:17" ht="16.5">
      <c r="A6" s="807" t="s">
        <v>227</v>
      </c>
      <c r="B6" s="807"/>
      <c r="C6" s="807"/>
      <c r="D6" s="807"/>
      <c r="E6" s="807"/>
      <c r="F6" s="807"/>
      <c r="G6" s="807"/>
      <c r="H6" s="807"/>
      <c r="I6" s="428"/>
      <c r="J6" s="428"/>
      <c r="K6" s="428"/>
      <c r="L6" s="428"/>
      <c r="M6" s="428"/>
      <c r="N6" s="428"/>
      <c r="O6" s="428"/>
      <c r="P6" s="428"/>
      <c r="Q6" s="427"/>
    </row>
    <row r="7" spans="1:17" ht="24.75" customHeight="1">
      <c r="A7" s="808" t="s">
        <v>226</v>
      </c>
      <c r="B7" s="808"/>
      <c r="C7" s="808"/>
      <c r="D7" s="808"/>
      <c r="E7" s="808"/>
      <c r="F7" s="808"/>
      <c r="G7" s="808"/>
      <c r="H7" s="808"/>
      <c r="I7" s="428"/>
      <c r="J7" s="428"/>
      <c r="K7" s="428"/>
      <c r="L7" s="428"/>
      <c r="M7" s="428"/>
      <c r="N7" s="428"/>
      <c r="O7" s="428"/>
      <c r="P7" s="428"/>
      <c r="Q7" s="427"/>
    </row>
    <row r="8" spans="1:17" ht="15.75">
      <c r="A8" s="432"/>
      <c r="B8" s="432"/>
      <c r="C8" s="432"/>
      <c r="D8" s="432"/>
      <c r="E8" s="432"/>
      <c r="F8" s="400"/>
      <c r="G8" s="400"/>
      <c r="H8" s="432"/>
      <c r="I8" s="428"/>
      <c r="J8" s="428"/>
      <c r="K8" s="428"/>
      <c r="L8" s="428"/>
      <c r="M8" s="428"/>
      <c r="N8" s="428"/>
      <c r="O8" s="428"/>
      <c r="P8" s="428"/>
      <c r="Q8" s="427"/>
    </row>
    <row r="9" spans="1:17" ht="20.25" customHeight="1">
      <c r="A9" s="789" t="s">
        <v>53</v>
      </c>
      <c r="B9" s="797" t="s">
        <v>62</v>
      </c>
      <c r="C9" s="798"/>
      <c r="D9" s="798"/>
      <c r="E9" s="799"/>
      <c r="F9" s="844" t="s">
        <v>265</v>
      </c>
      <c r="G9" s="845"/>
      <c r="H9" s="795" t="s">
        <v>55</v>
      </c>
      <c r="I9" s="49"/>
      <c r="J9" s="49"/>
      <c r="K9" s="49"/>
      <c r="L9" s="49"/>
      <c r="M9" s="49"/>
      <c r="N9" s="49"/>
      <c r="O9" s="49"/>
      <c r="P9" s="49"/>
      <c r="Q9" s="430"/>
    </row>
    <row r="10" spans="1:17" ht="39" customHeight="1">
      <c r="A10" s="790"/>
      <c r="B10" s="137" t="s">
        <v>93</v>
      </c>
      <c r="C10" s="137" t="s">
        <v>94</v>
      </c>
      <c r="D10" s="138" t="s">
        <v>95</v>
      </c>
      <c r="E10" s="434" t="s">
        <v>96</v>
      </c>
      <c r="F10" s="435" t="s">
        <v>61</v>
      </c>
      <c r="G10" s="25" t="s">
        <v>15</v>
      </c>
      <c r="H10" s="796"/>
      <c r="I10" s="52"/>
      <c r="J10" s="52"/>
      <c r="K10" s="52"/>
      <c r="L10" s="52"/>
      <c r="M10" s="52"/>
      <c r="N10" s="52"/>
      <c r="O10" s="52"/>
      <c r="P10" s="52"/>
      <c r="Q10" s="52"/>
    </row>
    <row r="11" spans="1:17" ht="21" customHeight="1">
      <c r="A11" s="43" t="str">
        <f>'tuần 7-10'!A10</f>
        <v>6A1</v>
      </c>
      <c r="B11" s="420">
        <f>'tuần 15-12'!I10</f>
        <v>44</v>
      </c>
      <c r="C11" s="420">
        <f>'tuần 16-12'!I10</f>
        <v>41.942857142857143</v>
      </c>
      <c r="D11" s="420">
        <f>'tuần 17-12'!I10</f>
        <v>41.403030303030299</v>
      </c>
      <c r="E11" s="408">
        <v>42</v>
      </c>
      <c r="F11" s="436">
        <v>42</v>
      </c>
      <c r="G11" s="25">
        <f t="shared" ref="G11:G25" si="0">RANK(F11,$F$11:$F$25)</f>
        <v>3</v>
      </c>
      <c r="H11" s="43"/>
      <c r="I11" s="39"/>
      <c r="J11" s="32"/>
      <c r="K11" s="32"/>
      <c r="L11" s="32"/>
      <c r="M11" s="32"/>
      <c r="N11" s="32"/>
      <c r="O11" s="32"/>
      <c r="P11" s="32"/>
      <c r="Q11" s="32"/>
    </row>
    <row r="12" spans="1:17" ht="21" customHeight="1">
      <c r="A12" s="43" t="str">
        <f>'tuần 7-10'!A11</f>
        <v>6A2</v>
      </c>
      <c r="B12" s="420">
        <f>'tuần 15-12'!I11</f>
        <v>44</v>
      </c>
      <c r="C12" s="420">
        <f>'tuần 16-12'!I11</f>
        <v>42</v>
      </c>
      <c r="D12" s="420">
        <f>'tuần 17-12'!I11</f>
        <v>41.5</v>
      </c>
      <c r="E12" s="408">
        <v>42.5</v>
      </c>
      <c r="F12" s="436">
        <v>42.5</v>
      </c>
      <c r="G12" s="25">
        <f t="shared" si="0"/>
        <v>1</v>
      </c>
      <c r="H12" s="43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1" customHeight="1">
      <c r="A13" s="43" t="str">
        <f>'tuần 7-10'!A12</f>
        <v>6A3</v>
      </c>
      <c r="B13" s="420">
        <f>'tuần 15-12'!I12</f>
        <v>41.872</v>
      </c>
      <c r="C13" s="420">
        <f>'tuần 16-12'!I12</f>
        <v>42</v>
      </c>
      <c r="D13" s="420">
        <f>'tuần 17-12'!I12</f>
        <v>41.968000000000004</v>
      </c>
      <c r="E13" s="408">
        <v>41.942857142857143</v>
      </c>
      <c r="F13" s="436">
        <v>41.942857142857143</v>
      </c>
      <c r="G13" s="25">
        <f t="shared" si="0"/>
        <v>11</v>
      </c>
      <c r="H13" s="43"/>
      <c r="I13" s="32"/>
      <c r="J13" s="33"/>
      <c r="K13" s="32"/>
      <c r="L13" s="32"/>
      <c r="M13" s="32"/>
      <c r="N13" s="32"/>
      <c r="O13" s="32"/>
      <c r="P13" s="32"/>
      <c r="Q13" s="32"/>
    </row>
    <row r="14" spans="1:17" ht="21" customHeight="1">
      <c r="A14" s="43" t="str">
        <f>'tuần 7-10'!A13</f>
        <v>6A4</v>
      </c>
      <c r="B14" s="420">
        <f>'tuần 15-12'!I13</f>
        <v>42</v>
      </c>
      <c r="C14" s="420">
        <f>'tuần 16-12'!I13</f>
        <v>41.969230769230769</v>
      </c>
      <c r="D14" s="420">
        <f>'tuần 17-12'!I13</f>
        <v>41.436</v>
      </c>
      <c r="E14" s="408">
        <v>42.5</v>
      </c>
      <c r="F14" s="436">
        <v>42.5</v>
      </c>
      <c r="G14" s="25">
        <f t="shared" si="0"/>
        <v>1</v>
      </c>
      <c r="H14" s="43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1" customHeight="1">
      <c r="A15" s="43" t="str">
        <f>'tuần 7-10'!A14</f>
        <v>6A5</v>
      </c>
      <c r="B15" s="420">
        <f>'tuần 15-12'!I14</f>
        <v>41.969230769230769</v>
      </c>
      <c r="C15" s="420">
        <f>'tuần 16-12'!I14</f>
        <v>41.970370370370368</v>
      </c>
      <c r="D15" s="420">
        <f>'tuần 17-12'!I14</f>
        <v>41.944827586206898</v>
      </c>
      <c r="E15" s="408">
        <v>34.799999999999997</v>
      </c>
      <c r="F15" s="436">
        <v>42</v>
      </c>
      <c r="G15" s="25">
        <f t="shared" si="0"/>
        <v>3</v>
      </c>
      <c r="H15" s="43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21" customHeight="1">
      <c r="A16" s="43" t="str">
        <f>'tuần 7-10'!A15</f>
        <v>6A6</v>
      </c>
      <c r="B16" s="420">
        <f>'tuần 15-12'!I15</f>
        <v>41.969230769230769</v>
      </c>
      <c r="C16" s="420">
        <f>'tuần 16-12'!I15</f>
        <v>41.936</v>
      </c>
      <c r="D16" s="420">
        <f>'tuần 17-12'!I15</f>
        <v>42.407692307692308</v>
      </c>
      <c r="E16" s="408">
        <v>42</v>
      </c>
      <c r="F16" s="436">
        <v>42</v>
      </c>
      <c r="G16" s="25">
        <f t="shared" si="0"/>
        <v>3</v>
      </c>
      <c r="H16" s="43"/>
      <c r="I16" s="32"/>
      <c r="J16" s="32"/>
      <c r="K16" s="32"/>
      <c r="L16" s="32"/>
      <c r="M16" s="32"/>
      <c r="N16" s="32"/>
      <c r="O16" s="32"/>
      <c r="P16" s="32"/>
      <c r="Q16" s="32"/>
    </row>
    <row r="17" spans="1:17" ht="21" customHeight="1">
      <c r="A17" s="43" t="str">
        <f>'tuần 7-10'!A16</f>
        <v>6A7</v>
      </c>
      <c r="B17" s="420">
        <f>'tuần 15-12'!I16</f>
        <v>41.9</v>
      </c>
      <c r="C17" s="420">
        <f>'tuần 16-12'!I16</f>
        <v>40.846153846153847</v>
      </c>
      <c r="D17" s="420">
        <f>'tuần 17-12'!I16</f>
        <v>41.5</v>
      </c>
      <c r="E17" s="408">
        <v>42</v>
      </c>
      <c r="F17" s="436">
        <v>42</v>
      </c>
      <c r="G17" s="25">
        <f t="shared" si="0"/>
        <v>3</v>
      </c>
      <c r="H17" s="43"/>
      <c r="I17" s="32"/>
      <c r="J17" s="32"/>
      <c r="K17" s="32"/>
      <c r="L17" s="32"/>
      <c r="M17" s="32"/>
      <c r="N17" s="32"/>
      <c r="O17" s="32"/>
      <c r="P17" s="32"/>
      <c r="Q17" s="32"/>
    </row>
    <row r="18" spans="1:17" ht="21" customHeight="1">
      <c r="A18" s="43" t="str">
        <f>'tuần 7-10'!A17</f>
        <v>6A8</v>
      </c>
      <c r="B18" s="420">
        <f>'tuần 15-12'!I17</f>
        <v>42</v>
      </c>
      <c r="C18" s="420">
        <f>'tuần 16-12'!I17</f>
        <v>42.446666666666665</v>
      </c>
      <c r="D18" s="420">
        <f>'tuần 17-12'!I17</f>
        <v>42.471428571428575</v>
      </c>
      <c r="E18" s="408">
        <v>42</v>
      </c>
      <c r="F18" s="436">
        <v>42</v>
      </c>
      <c r="G18" s="25">
        <f t="shared" si="0"/>
        <v>3</v>
      </c>
      <c r="H18" s="43"/>
      <c r="I18" s="32"/>
      <c r="J18" s="32"/>
      <c r="K18" s="32"/>
      <c r="L18" s="32"/>
      <c r="M18" s="32"/>
      <c r="N18" s="32"/>
      <c r="O18" s="32"/>
      <c r="P18" s="32"/>
      <c r="Q18" s="32"/>
    </row>
    <row r="19" spans="1:17" ht="21" customHeight="1">
      <c r="A19" s="43" t="str">
        <f>'tuần 7-10'!A18</f>
        <v>7A1</v>
      </c>
      <c r="B19" s="420">
        <f>'tuần 15-12'!I18</f>
        <v>42</v>
      </c>
      <c r="C19" s="420">
        <f>'tuần 16-12'!I18</f>
        <v>40.941935483870971</v>
      </c>
      <c r="D19" s="420">
        <f>'tuần 17-12'!I18</f>
        <v>41.688000000000002</v>
      </c>
      <c r="E19" s="408">
        <v>42</v>
      </c>
      <c r="F19" s="436">
        <v>42</v>
      </c>
      <c r="G19" s="25">
        <f t="shared" si="0"/>
        <v>3</v>
      </c>
      <c r="H19" s="43"/>
      <c r="I19" s="32"/>
      <c r="J19" s="32"/>
      <c r="K19" s="32"/>
      <c r="L19" s="32"/>
      <c r="M19" s="32"/>
      <c r="N19" s="32"/>
      <c r="O19" s="32"/>
      <c r="P19" s="32"/>
      <c r="Q19" s="32"/>
    </row>
    <row r="20" spans="1:17" ht="21" customHeight="1">
      <c r="A20" s="43" t="str">
        <f>'tuần 7-10'!A19</f>
        <v>8A1</v>
      </c>
      <c r="B20" s="420">
        <f>'tuần 15-12'!I19</f>
        <v>44</v>
      </c>
      <c r="C20" s="420">
        <f>'tuần 16-12'!I19</f>
        <v>41.42258064516129</v>
      </c>
      <c r="D20" s="420">
        <f>'tuần 17-12'!I19</f>
        <v>40.5</v>
      </c>
      <c r="E20" s="408">
        <v>41.954285714285717</v>
      </c>
      <c r="F20" s="436">
        <v>41.954285714285717</v>
      </c>
      <c r="G20" s="25">
        <f t="shared" si="0"/>
        <v>10</v>
      </c>
      <c r="H20" s="43"/>
      <c r="I20" s="32"/>
      <c r="J20" s="32"/>
      <c r="K20" s="32"/>
      <c r="L20" s="32"/>
      <c r="M20" s="32"/>
      <c r="N20" s="32"/>
      <c r="O20" s="32"/>
      <c r="P20" s="32"/>
      <c r="Q20" s="32"/>
    </row>
    <row r="21" spans="1:17" ht="21" customHeight="1">
      <c r="A21" s="43" t="str">
        <f>'tuần 7-10'!A20</f>
        <v>8A2</v>
      </c>
      <c r="B21" s="420">
        <f>'tuần 15-12'!I20</f>
        <v>41.944827586206898</v>
      </c>
      <c r="C21" s="420">
        <f>'tuần 16-12'!I20</f>
        <v>41.760000000000005</v>
      </c>
      <c r="D21" s="420">
        <f>'tuần 17-12'!I20</f>
        <v>40.35</v>
      </c>
      <c r="E21" s="408">
        <v>40.924999999999997</v>
      </c>
      <c r="F21" s="436">
        <v>40.924999999999997</v>
      </c>
      <c r="G21" s="25">
        <f t="shared" si="0"/>
        <v>15</v>
      </c>
      <c r="H21" s="43"/>
      <c r="I21" s="32"/>
      <c r="J21" s="32"/>
      <c r="K21" s="32"/>
      <c r="L21" s="32"/>
      <c r="M21" s="32"/>
      <c r="N21" s="32"/>
      <c r="O21" s="32"/>
      <c r="P21" s="32"/>
      <c r="Q21" s="32"/>
    </row>
    <row r="22" spans="1:17" ht="21" customHeight="1">
      <c r="A22" s="43" t="str">
        <f>'tuần 7-10'!A21</f>
        <v>8A3</v>
      </c>
      <c r="B22" s="420">
        <f>'tuần 15-12'!I21</f>
        <v>41</v>
      </c>
      <c r="C22" s="420">
        <f>'tuần 16-12'!I21</f>
        <v>42</v>
      </c>
      <c r="D22" s="420">
        <f>'tuần 17-12'!I21</f>
        <v>41.975000000000001</v>
      </c>
      <c r="E22" s="408">
        <v>42</v>
      </c>
      <c r="F22" s="436">
        <v>42</v>
      </c>
      <c r="G22" s="25">
        <f t="shared" si="0"/>
        <v>3</v>
      </c>
      <c r="H22" s="43"/>
      <c r="I22" s="32"/>
      <c r="J22" s="32"/>
      <c r="K22" s="32"/>
      <c r="L22" s="32"/>
      <c r="M22" s="32"/>
      <c r="N22" s="32"/>
      <c r="O22" s="32"/>
      <c r="P22" s="32"/>
      <c r="Q22" s="32"/>
    </row>
    <row r="23" spans="1:17" ht="21" customHeight="1">
      <c r="A23" s="43" t="str">
        <f>'tuần 7-10'!A22</f>
        <v>8A4</v>
      </c>
      <c r="B23" s="420">
        <f>'tuần 15-12'!I22</f>
        <v>41.851851851851855</v>
      </c>
      <c r="C23" s="420">
        <f>'tuần 16-12'!I22</f>
        <v>41.940740740740736</v>
      </c>
      <c r="D23" s="420">
        <f>'tuần 17-12'!I22</f>
        <v>40.839999999999996</v>
      </c>
      <c r="E23" s="408">
        <v>41.125</v>
      </c>
      <c r="F23" s="436">
        <v>41.125</v>
      </c>
      <c r="G23" s="25">
        <f t="shared" si="0"/>
        <v>14</v>
      </c>
      <c r="H23" s="43"/>
      <c r="I23" s="32"/>
      <c r="J23" s="32"/>
      <c r="K23" s="32"/>
      <c r="L23" s="32"/>
      <c r="M23" s="32"/>
      <c r="N23" s="32"/>
      <c r="O23" s="32"/>
      <c r="P23" s="32"/>
      <c r="Q23" s="32"/>
    </row>
    <row r="24" spans="1:17" ht="21" customHeight="1">
      <c r="A24" s="43" t="str">
        <f>'tuần 7-10'!A23</f>
        <v>8A5</v>
      </c>
      <c r="B24" s="420">
        <f>'tuần 15-12'!I23</f>
        <v>41.948387096774198</v>
      </c>
      <c r="C24" s="420">
        <f>'tuần 16-12'!I23</f>
        <v>41.473333333333336</v>
      </c>
      <c r="D24" s="420">
        <f>'tuần 17-12'!I23</f>
        <v>42</v>
      </c>
      <c r="E24" s="408">
        <v>41.5</v>
      </c>
      <c r="F24" s="436">
        <v>41.5</v>
      </c>
      <c r="G24" s="25">
        <f t="shared" si="0"/>
        <v>12</v>
      </c>
      <c r="H24" s="43"/>
      <c r="I24" s="32"/>
      <c r="J24" s="32"/>
      <c r="K24" s="32"/>
      <c r="L24" s="32"/>
      <c r="M24" s="32"/>
      <c r="N24" s="32"/>
      <c r="O24" s="32"/>
      <c r="P24" s="32"/>
      <c r="Q24" s="32"/>
    </row>
    <row r="25" spans="1:17" ht="21" customHeight="1">
      <c r="A25" s="43" t="str">
        <f>'tuần 7-10'!A24</f>
        <v>8A6</v>
      </c>
      <c r="B25" s="420">
        <f>'tuần 15-12'!I24</f>
        <v>41.85</v>
      </c>
      <c r="C25" s="420">
        <f>'tuần 16-12'!I24</f>
        <v>41.948387096774198</v>
      </c>
      <c r="D25" s="420">
        <f>'tuần 17-12'!I24</f>
        <v>41.742857142857147</v>
      </c>
      <c r="E25" s="408">
        <v>41.451515151515153</v>
      </c>
      <c r="F25" s="436">
        <v>41.451515151515153</v>
      </c>
      <c r="G25" s="25">
        <f t="shared" si="0"/>
        <v>13</v>
      </c>
      <c r="H25" s="43"/>
      <c r="I25" s="32"/>
      <c r="J25" s="32"/>
      <c r="K25" s="32"/>
      <c r="L25" s="32"/>
      <c r="M25" s="32"/>
      <c r="N25" s="32"/>
      <c r="O25" s="32"/>
      <c r="P25" s="32"/>
      <c r="Q25" s="32"/>
    </row>
    <row r="27" spans="1:17">
      <c r="F27" s="851" t="s">
        <v>17</v>
      </c>
      <c r="G27" s="851"/>
      <c r="H27" s="851"/>
    </row>
    <row r="28" spans="1:17">
      <c r="F28" s="762" t="s">
        <v>154</v>
      </c>
      <c r="G28" s="762"/>
      <c r="H28" s="762"/>
    </row>
    <row r="29" spans="1:17">
      <c r="F29" s="28"/>
      <c r="G29" s="28"/>
      <c r="H29" s="28"/>
    </row>
    <row r="30" spans="1:17">
      <c r="F30" s="28"/>
      <c r="G30" s="28"/>
      <c r="H30" s="28"/>
    </row>
    <row r="31" spans="1:17">
      <c r="F31" s="28"/>
      <c r="G31" s="28"/>
      <c r="H31" s="28"/>
    </row>
    <row r="32" spans="1:17">
      <c r="F32" s="850" t="s">
        <v>22</v>
      </c>
      <c r="G32" s="850"/>
      <c r="H32" s="850"/>
    </row>
    <row r="41" spans="1:21" ht="18.75">
      <c r="A41" s="7"/>
      <c r="B41" s="7"/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7"/>
    </row>
    <row r="42" spans="1:21" ht="18.75">
      <c r="A42" s="7"/>
      <c r="B42" s="7"/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7"/>
    </row>
    <row r="43" spans="1:21" ht="18.75">
      <c r="A43" s="7"/>
      <c r="B43" s="7"/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</row>
    <row r="44" spans="1:21" ht="18.75">
      <c r="A44" s="7"/>
      <c r="B44" s="7"/>
      <c r="C44" s="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7"/>
    </row>
    <row r="45" spans="1:21" ht="18.75">
      <c r="A45" s="7"/>
      <c r="B45" s="7"/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7"/>
    </row>
    <row r="46" spans="1:21" ht="18.75">
      <c r="A46" s="7"/>
      <c r="B46" s="7"/>
      <c r="C46" s="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7"/>
    </row>
    <row r="47" spans="1:21" ht="18.75">
      <c r="A47" s="7"/>
      <c r="B47" s="7"/>
      <c r="C47" s="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</row>
    <row r="48" spans="1:21" ht="18.75">
      <c r="A48" s="7"/>
      <c r="B48" s="7"/>
      <c r="C48" s="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7"/>
    </row>
    <row r="49" spans="1:21" ht="18.75">
      <c r="A49" s="7"/>
      <c r="B49" s="7"/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7"/>
    </row>
    <row r="50" spans="1:21" ht="18.75">
      <c r="A50" s="7"/>
      <c r="B50" s="7"/>
      <c r="C50" s="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7"/>
    </row>
    <row r="51" spans="1:21" ht="18.75">
      <c r="A51" s="7"/>
      <c r="B51" s="7"/>
      <c r="C51" s="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7"/>
    </row>
    <row r="52" spans="1:21" ht="18.75">
      <c r="A52" s="7"/>
      <c r="B52" s="7"/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7"/>
    </row>
    <row r="53" spans="1:21" ht="18.75">
      <c r="A53" s="7"/>
      <c r="B53" s="7"/>
      <c r="C53" s="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1:21" ht="18.75">
      <c r="A54" s="7"/>
      <c r="B54" s="7"/>
      <c r="C54" s="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7"/>
    </row>
  </sheetData>
  <mergeCells count="16">
    <mergeCell ref="F27:H27"/>
    <mergeCell ref="F28:H28"/>
    <mergeCell ref="F32:H32"/>
    <mergeCell ref="A7:H7"/>
    <mergeCell ref="A1:D1"/>
    <mergeCell ref="E1:H1"/>
    <mergeCell ref="A2:D2"/>
    <mergeCell ref="E2:Q2"/>
    <mergeCell ref="A3:D3"/>
    <mergeCell ref="A4:D4"/>
    <mergeCell ref="A5:H5"/>
    <mergeCell ref="A6:H6"/>
    <mergeCell ref="A9:A10"/>
    <mergeCell ref="B9:E9"/>
    <mergeCell ref="F9:G9"/>
    <mergeCell ref="H9:H10"/>
  </mergeCells>
  <pageMargins left="0.53" right="0.22" top="0.75" bottom="0.75" header="0.3" footer="0.3"/>
  <pageSetup paperSize="9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3"/>
  <sheetViews>
    <sheetView topLeftCell="A2" workbookViewId="0">
      <selection activeCell="N10" sqref="N10"/>
    </sheetView>
  </sheetViews>
  <sheetFormatPr defaultRowHeight="14.25"/>
  <cols>
    <col min="1" max="1" width="5.875" customWidth="1"/>
    <col min="2" max="9" width="7.25" customWidth="1"/>
    <col min="10" max="10" width="6.25" customWidth="1"/>
    <col min="11" max="11" width="16" customWidth="1"/>
  </cols>
  <sheetData>
    <row r="1" spans="1:22" ht="15.75">
      <c r="A1" s="812" t="s">
        <v>0</v>
      </c>
      <c r="B1" s="812"/>
      <c r="C1" s="812"/>
      <c r="D1" s="812"/>
      <c r="E1" s="812"/>
      <c r="F1" s="809" t="s">
        <v>1</v>
      </c>
      <c r="G1" s="809"/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2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15.75">
      <c r="A3" s="813" t="s">
        <v>3</v>
      </c>
      <c r="B3" s="813"/>
      <c r="C3" s="813"/>
      <c r="D3" s="813"/>
      <c r="E3" s="813"/>
      <c r="F3" s="813"/>
      <c r="G3" s="839" t="s">
        <v>270</v>
      </c>
      <c r="H3" s="839"/>
      <c r="I3" s="839"/>
      <c r="J3" s="839"/>
      <c r="K3" s="839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144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3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3"/>
    </row>
    <row r="7" spans="1:22" ht="15.75">
      <c r="A7" s="136"/>
      <c r="B7" s="136"/>
      <c r="C7" s="136"/>
      <c r="D7" s="136"/>
      <c r="E7" s="136"/>
      <c r="F7" s="12"/>
      <c r="G7" s="136"/>
      <c r="H7" s="136"/>
      <c r="I7" s="12"/>
      <c r="J7" s="136"/>
      <c r="K7" s="136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3"/>
    </row>
    <row r="8" spans="1:22" ht="23.25" customHeight="1">
      <c r="A8" s="785" t="s">
        <v>5</v>
      </c>
      <c r="B8" s="786" t="s">
        <v>143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39.7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0.25" customHeight="1">
      <c r="A10" s="140" t="s">
        <v>24</v>
      </c>
      <c r="B10" s="142">
        <v>419</v>
      </c>
      <c r="C10" s="142">
        <v>210</v>
      </c>
      <c r="D10" s="142">
        <v>210</v>
      </c>
      <c r="E10" s="142">
        <v>21</v>
      </c>
      <c r="F10" s="143">
        <f t="shared" ref="F10:F24" si="0">AVERAGE(B10+C10+D10)/E10</f>
        <v>39.952380952380949</v>
      </c>
      <c r="G10" s="142">
        <v>100</v>
      </c>
      <c r="H10" s="142">
        <v>0</v>
      </c>
      <c r="I10" s="143">
        <f t="shared" ref="I10:I24" si="1">AVERAGE(F10*8+G10+H10)/10</f>
        <v>41.961904761904762</v>
      </c>
      <c r="J10" s="142">
        <f t="shared" ref="J10:J24" si="2">RANK(I10,$I$10:$I$24)</f>
        <v>10</v>
      </c>
      <c r="K10" s="30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20.25" customHeight="1">
      <c r="A11" s="140" t="s">
        <v>25</v>
      </c>
      <c r="B11" s="141">
        <v>440</v>
      </c>
      <c r="C11" s="142">
        <v>220</v>
      </c>
      <c r="D11" s="142">
        <v>220</v>
      </c>
      <c r="E11" s="142">
        <v>22</v>
      </c>
      <c r="F11" s="143">
        <f t="shared" si="0"/>
        <v>40</v>
      </c>
      <c r="G11" s="142">
        <v>100</v>
      </c>
      <c r="H11" s="142">
        <v>0</v>
      </c>
      <c r="I11" s="143">
        <f t="shared" si="1"/>
        <v>42</v>
      </c>
      <c r="J11" s="142">
        <f t="shared" si="2"/>
        <v>1</v>
      </c>
      <c r="K11" s="6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20.25" customHeight="1">
      <c r="A12" s="140" t="s">
        <v>26</v>
      </c>
      <c r="B12" s="141">
        <v>420</v>
      </c>
      <c r="C12" s="142">
        <v>210</v>
      </c>
      <c r="D12" s="142">
        <v>210</v>
      </c>
      <c r="E12" s="142">
        <v>21</v>
      </c>
      <c r="F12" s="143">
        <f t="shared" si="0"/>
        <v>40</v>
      </c>
      <c r="G12" s="142">
        <v>100</v>
      </c>
      <c r="H12" s="142">
        <v>0</v>
      </c>
      <c r="I12" s="143">
        <f t="shared" si="1"/>
        <v>42</v>
      </c>
      <c r="J12" s="142">
        <f t="shared" si="2"/>
        <v>1</v>
      </c>
      <c r="K12" s="14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20.25" customHeight="1">
      <c r="A13" s="140" t="s">
        <v>27</v>
      </c>
      <c r="B13" s="142">
        <v>440</v>
      </c>
      <c r="C13" s="142">
        <v>217</v>
      </c>
      <c r="D13" s="142">
        <v>220</v>
      </c>
      <c r="E13" s="142">
        <v>22</v>
      </c>
      <c r="F13" s="143">
        <f t="shared" si="0"/>
        <v>39.863636363636367</v>
      </c>
      <c r="G13" s="142">
        <v>100</v>
      </c>
      <c r="H13" s="142">
        <v>0</v>
      </c>
      <c r="I13" s="143">
        <f t="shared" si="1"/>
        <v>41.890909090909091</v>
      </c>
      <c r="J13" s="142">
        <f t="shared" si="2"/>
        <v>14</v>
      </c>
      <c r="K13" s="14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20.25" customHeight="1">
      <c r="A14" s="140" t="s">
        <v>28</v>
      </c>
      <c r="B14" s="142">
        <v>420</v>
      </c>
      <c r="C14" s="142">
        <v>208</v>
      </c>
      <c r="D14" s="142">
        <v>210</v>
      </c>
      <c r="E14" s="142">
        <v>21</v>
      </c>
      <c r="F14" s="143">
        <f t="shared" si="0"/>
        <v>39.904761904761905</v>
      </c>
      <c r="G14" s="142">
        <v>100</v>
      </c>
      <c r="H14" s="142">
        <v>0</v>
      </c>
      <c r="I14" s="143">
        <f t="shared" si="1"/>
        <v>41.923809523809524</v>
      </c>
      <c r="J14" s="142">
        <f t="shared" si="2"/>
        <v>13</v>
      </c>
      <c r="K14" s="14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20.25" customHeight="1">
      <c r="A15" s="140" t="s">
        <v>29</v>
      </c>
      <c r="B15" s="141">
        <v>340</v>
      </c>
      <c r="C15" s="142">
        <v>170</v>
      </c>
      <c r="D15" s="142">
        <v>170</v>
      </c>
      <c r="E15" s="142">
        <v>17</v>
      </c>
      <c r="F15" s="143">
        <f t="shared" si="0"/>
        <v>40</v>
      </c>
      <c r="G15" s="142">
        <v>100</v>
      </c>
      <c r="H15" s="142">
        <v>0</v>
      </c>
      <c r="I15" s="143">
        <f t="shared" si="1"/>
        <v>42</v>
      </c>
      <c r="J15" s="142">
        <f t="shared" si="2"/>
        <v>1</v>
      </c>
      <c r="K15" s="14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20.25" customHeight="1">
      <c r="A16" s="140" t="s">
        <v>30</v>
      </c>
      <c r="B16" s="141">
        <v>399</v>
      </c>
      <c r="C16" s="142">
        <v>200</v>
      </c>
      <c r="D16" s="142">
        <v>200</v>
      </c>
      <c r="E16" s="142">
        <v>20</v>
      </c>
      <c r="F16" s="143">
        <f t="shared" si="0"/>
        <v>39.950000000000003</v>
      </c>
      <c r="G16" s="142">
        <v>100</v>
      </c>
      <c r="H16" s="142">
        <v>0</v>
      </c>
      <c r="I16" s="143">
        <f t="shared" si="1"/>
        <v>41.96</v>
      </c>
      <c r="J16" s="142">
        <f t="shared" si="2"/>
        <v>11</v>
      </c>
      <c r="K16" s="14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0.25" customHeight="1">
      <c r="A17" s="140" t="s">
        <v>244</v>
      </c>
      <c r="B17" s="142">
        <v>440</v>
      </c>
      <c r="C17" s="142">
        <v>220</v>
      </c>
      <c r="D17" s="142">
        <v>220</v>
      </c>
      <c r="E17" s="142">
        <v>22</v>
      </c>
      <c r="F17" s="143">
        <f t="shared" si="0"/>
        <v>40</v>
      </c>
      <c r="G17" s="142">
        <v>100</v>
      </c>
      <c r="H17" s="142">
        <v>0</v>
      </c>
      <c r="I17" s="143">
        <f t="shared" si="1"/>
        <v>42</v>
      </c>
      <c r="J17" s="142">
        <f t="shared" si="2"/>
        <v>1</v>
      </c>
      <c r="K17" s="144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0.25" customHeight="1">
      <c r="A18" s="140" t="s">
        <v>245</v>
      </c>
      <c r="B18" s="142">
        <v>460</v>
      </c>
      <c r="C18" s="142">
        <v>230</v>
      </c>
      <c r="D18" s="142">
        <v>230</v>
      </c>
      <c r="E18" s="142">
        <v>23</v>
      </c>
      <c r="F18" s="143">
        <f t="shared" si="0"/>
        <v>40</v>
      </c>
      <c r="G18" s="142">
        <v>100</v>
      </c>
      <c r="H18" s="142">
        <v>0</v>
      </c>
      <c r="I18" s="143">
        <f t="shared" si="1"/>
        <v>42</v>
      </c>
      <c r="J18" s="142">
        <f t="shared" si="2"/>
        <v>1</v>
      </c>
      <c r="K18" s="14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0.25" customHeight="1">
      <c r="A19" s="140" t="s">
        <v>246</v>
      </c>
      <c r="B19" s="141">
        <v>437</v>
      </c>
      <c r="C19" s="142">
        <v>218</v>
      </c>
      <c r="D19" s="142">
        <v>220</v>
      </c>
      <c r="E19" s="142">
        <v>22</v>
      </c>
      <c r="F19" s="143">
        <f t="shared" si="0"/>
        <v>39.772727272727273</v>
      </c>
      <c r="G19" s="142">
        <v>100</v>
      </c>
      <c r="H19" s="142">
        <v>0</v>
      </c>
      <c r="I19" s="143">
        <f t="shared" si="1"/>
        <v>41.81818181818182</v>
      </c>
      <c r="J19" s="142">
        <f t="shared" si="2"/>
        <v>15</v>
      </c>
      <c r="K19" s="14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0.25" customHeight="1">
      <c r="A20" s="140" t="s">
        <v>247</v>
      </c>
      <c r="B20" s="142">
        <v>480</v>
      </c>
      <c r="C20" s="142">
        <v>240</v>
      </c>
      <c r="D20" s="142">
        <v>240</v>
      </c>
      <c r="E20" s="142">
        <v>24</v>
      </c>
      <c r="F20" s="143">
        <f t="shared" si="0"/>
        <v>40</v>
      </c>
      <c r="G20" s="142">
        <v>100</v>
      </c>
      <c r="H20" s="142">
        <v>0</v>
      </c>
      <c r="I20" s="143">
        <f t="shared" si="1"/>
        <v>42</v>
      </c>
      <c r="J20" s="142">
        <f t="shared" si="2"/>
        <v>1</v>
      </c>
      <c r="K20" s="14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0.25" customHeight="1">
      <c r="A21" s="140" t="s">
        <v>248</v>
      </c>
      <c r="B21" s="142">
        <v>440</v>
      </c>
      <c r="C21" s="142">
        <v>220</v>
      </c>
      <c r="D21" s="142">
        <v>220</v>
      </c>
      <c r="E21" s="142">
        <v>22</v>
      </c>
      <c r="F21" s="143">
        <f t="shared" si="0"/>
        <v>40</v>
      </c>
      <c r="G21" s="142">
        <v>100</v>
      </c>
      <c r="H21" s="142">
        <v>0</v>
      </c>
      <c r="I21" s="143">
        <f t="shared" si="1"/>
        <v>42</v>
      </c>
      <c r="J21" s="142">
        <f t="shared" si="2"/>
        <v>1</v>
      </c>
      <c r="K21" s="14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0.25" customHeight="1">
      <c r="A22" s="140" t="s">
        <v>249</v>
      </c>
      <c r="B22" s="142">
        <v>440</v>
      </c>
      <c r="C22" s="25">
        <v>220</v>
      </c>
      <c r="D22" s="142">
        <v>220</v>
      </c>
      <c r="E22" s="142">
        <v>22</v>
      </c>
      <c r="F22" s="143">
        <f t="shared" si="0"/>
        <v>40</v>
      </c>
      <c r="G22" s="142">
        <v>100</v>
      </c>
      <c r="H22" s="142">
        <v>0</v>
      </c>
      <c r="I22" s="143">
        <f t="shared" si="1"/>
        <v>42</v>
      </c>
      <c r="J22" s="142">
        <f t="shared" si="2"/>
        <v>1</v>
      </c>
      <c r="K22" s="64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0.25" customHeight="1">
      <c r="A23" s="140" t="s">
        <v>250</v>
      </c>
      <c r="B23" s="141">
        <v>440</v>
      </c>
      <c r="C23" s="142">
        <v>220</v>
      </c>
      <c r="D23" s="142">
        <v>220</v>
      </c>
      <c r="E23" s="142">
        <v>22</v>
      </c>
      <c r="F23" s="143">
        <f t="shared" si="0"/>
        <v>40</v>
      </c>
      <c r="G23" s="142">
        <v>100</v>
      </c>
      <c r="H23" s="142">
        <v>0</v>
      </c>
      <c r="I23" s="143">
        <f t="shared" si="1"/>
        <v>42</v>
      </c>
      <c r="J23" s="142">
        <f t="shared" si="2"/>
        <v>1</v>
      </c>
      <c r="K23" s="14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0.25" customHeight="1">
      <c r="A24" s="140" t="s">
        <v>251</v>
      </c>
      <c r="B24" s="57">
        <v>458</v>
      </c>
      <c r="C24" s="57">
        <v>230</v>
      </c>
      <c r="D24" s="57">
        <v>230</v>
      </c>
      <c r="E24" s="57">
        <v>23</v>
      </c>
      <c r="F24" s="143">
        <f t="shared" si="0"/>
        <v>39.913043478260867</v>
      </c>
      <c r="G24" s="142">
        <v>100</v>
      </c>
      <c r="H24" s="142">
        <v>0</v>
      </c>
      <c r="I24" s="143">
        <f t="shared" si="1"/>
        <v>41.930434782608693</v>
      </c>
      <c r="J24" s="142">
        <f t="shared" si="2"/>
        <v>12</v>
      </c>
      <c r="K24" s="14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20.25" customHeight="1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ht="16.5" customHeight="1">
      <c r="A26" s="146" t="s">
        <v>269</v>
      </c>
      <c r="B26" s="147"/>
      <c r="C26" s="147"/>
      <c r="D26" s="147"/>
      <c r="E26" s="147"/>
      <c r="F26" s="148"/>
      <c r="G26" s="147"/>
      <c r="H26" s="147"/>
      <c r="I26" s="149"/>
      <c r="J26" s="149"/>
      <c r="K26" s="149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</row>
    <row r="28" spans="1:22" ht="17.25" customHeight="1">
      <c r="A28" s="763"/>
      <c r="B28" s="763"/>
      <c r="C28" s="763"/>
      <c r="D28" s="763"/>
      <c r="E28" s="763"/>
      <c r="F28" s="763"/>
      <c r="G28" s="762" t="s">
        <v>154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</row>
    <row r="29" spans="1:22" ht="18.75">
      <c r="A29" s="763"/>
      <c r="B29" s="763"/>
      <c r="C29" s="763"/>
      <c r="D29" s="763"/>
      <c r="E29" s="763"/>
      <c r="F29" s="763"/>
      <c r="G29" s="20"/>
      <c r="H29" s="20"/>
      <c r="I29" s="28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28"/>
      <c r="J30" s="28"/>
      <c r="K30" s="2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20"/>
      <c r="B31" s="20"/>
      <c r="C31" s="20"/>
      <c r="D31" s="20"/>
      <c r="E31" s="20"/>
      <c r="F31" s="29"/>
      <c r="G31" s="20"/>
      <c r="H31" s="20"/>
      <c r="I31" s="28"/>
      <c r="J31" s="28"/>
      <c r="K31" s="2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8.75">
      <c r="A32" s="20"/>
      <c r="B32" s="20"/>
      <c r="C32" s="20"/>
      <c r="D32" s="20"/>
      <c r="E32" s="20"/>
      <c r="F32" s="29"/>
      <c r="G32" s="762" t="s">
        <v>22</v>
      </c>
      <c r="H32" s="762"/>
      <c r="I32" s="762"/>
      <c r="J32" s="762"/>
      <c r="K32" s="762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8.75">
      <c r="A33" s="763"/>
      <c r="B33" s="763"/>
      <c r="C33" s="763"/>
      <c r="D33" s="763"/>
      <c r="E33" s="763"/>
      <c r="F33" s="763"/>
      <c r="G33" s="20"/>
      <c r="H33" s="20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</sheetData>
  <sortState ref="A11:K24">
    <sortCondition ref="A10:A24"/>
  </sortState>
  <mergeCells count="19">
    <mergeCell ref="A2:E2"/>
    <mergeCell ref="A28:F28"/>
    <mergeCell ref="G3:K3"/>
    <mergeCell ref="A29:F29"/>
    <mergeCell ref="A33:F33"/>
    <mergeCell ref="A1:E1"/>
    <mergeCell ref="F1:K1"/>
    <mergeCell ref="A4:K4"/>
    <mergeCell ref="G32:K32"/>
    <mergeCell ref="G28:K28"/>
    <mergeCell ref="G27:K27"/>
    <mergeCell ref="A27:F27"/>
    <mergeCell ref="G2:V2"/>
    <mergeCell ref="A3:F3"/>
    <mergeCell ref="A5:K5"/>
    <mergeCell ref="A6:K6"/>
    <mergeCell ref="A8:A9"/>
    <mergeCell ref="B8:J8"/>
    <mergeCell ref="K8:K9"/>
  </mergeCells>
  <pageMargins left="0.64" right="0.28000000000000003" top="0.75" bottom="0.75" header="0.3" footer="0.3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workbookViewId="0">
      <selection activeCell="L4" sqref="L4"/>
    </sheetView>
  </sheetViews>
  <sheetFormatPr defaultRowHeight="14.25"/>
  <cols>
    <col min="1" max="8" width="6.6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272</v>
      </c>
      <c r="H3" s="852"/>
      <c r="I3" s="852"/>
      <c r="J3" s="852"/>
      <c r="K3" s="852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146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3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3"/>
    </row>
    <row r="7" spans="1:22" ht="15.75">
      <c r="A7" s="136"/>
      <c r="B7" s="136"/>
      <c r="C7" s="136"/>
      <c r="D7" s="136"/>
      <c r="E7" s="136"/>
      <c r="F7" s="12"/>
      <c r="G7" s="136"/>
      <c r="H7" s="136"/>
      <c r="I7" s="151"/>
      <c r="J7" s="136"/>
      <c r="K7" s="136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3"/>
    </row>
    <row r="8" spans="1:22" ht="20.25" customHeight="1">
      <c r="A8" s="785" t="s">
        <v>5</v>
      </c>
      <c r="B8" s="786" t="s">
        <v>148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7.25" customHeight="1">
      <c r="A10" s="479" t="s">
        <v>24</v>
      </c>
      <c r="B10" s="437">
        <v>558</v>
      </c>
      <c r="C10" s="438">
        <v>280</v>
      </c>
      <c r="D10" s="438">
        <v>280</v>
      </c>
      <c r="E10" s="438">
        <v>28</v>
      </c>
      <c r="F10" s="439">
        <f t="shared" ref="F10:F24" si="0">AVERAGE(B10+C10+D10)/E10</f>
        <v>39.928571428571431</v>
      </c>
      <c r="G10" s="438">
        <v>100</v>
      </c>
      <c r="H10" s="142"/>
      <c r="I10" s="443">
        <f t="shared" ref="I10:I24" si="1">AVERAGE(F10*8+G10+H10)/10</f>
        <v>41.942857142857143</v>
      </c>
      <c r="J10" s="142">
        <f t="shared" ref="J10:J24" si="2">RANK(I10,$I$10:$I$24)</f>
        <v>7</v>
      </c>
      <c r="K10" s="4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7.25" customHeight="1">
      <c r="A11" s="479" t="s">
        <v>25</v>
      </c>
      <c r="B11" s="437">
        <v>519</v>
      </c>
      <c r="C11" s="438">
        <v>259</v>
      </c>
      <c r="D11" s="438">
        <v>260</v>
      </c>
      <c r="E11" s="438">
        <v>26</v>
      </c>
      <c r="F11" s="439">
        <f t="shared" si="0"/>
        <v>39.92307692307692</v>
      </c>
      <c r="G11" s="438">
        <v>100</v>
      </c>
      <c r="H11" s="142"/>
      <c r="I11" s="443">
        <f t="shared" si="1"/>
        <v>41.938461538461539</v>
      </c>
      <c r="J11" s="142">
        <f t="shared" si="2"/>
        <v>8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7.25" customHeight="1">
      <c r="A12" s="479" t="s">
        <v>26</v>
      </c>
      <c r="B12" s="437">
        <v>500</v>
      </c>
      <c r="C12" s="438">
        <v>249</v>
      </c>
      <c r="D12" s="438">
        <v>250</v>
      </c>
      <c r="E12" s="438">
        <v>25</v>
      </c>
      <c r="F12" s="439">
        <f t="shared" si="0"/>
        <v>39.96</v>
      </c>
      <c r="G12" s="438">
        <v>100</v>
      </c>
      <c r="H12" s="142"/>
      <c r="I12" s="443">
        <f t="shared" si="1"/>
        <v>41.968000000000004</v>
      </c>
      <c r="J12" s="142">
        <f t="shared" si="2"/>
        <v>6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7.25" customHeight="1">
      <c r="A13" s="479" t="s">
        <v>27</v>
      </c>
      <c r="B13" s="438">
        <v>499</v>
      </c>
      <c r="C13" s="438">
        <v>248</v>
      </c>
      <c r="D13" s="438">
        <v>250</v>
      </c>
      <c r="E13" s="438">
        <v>25</v>
      </c>
      <c r="F13" s="439">
        <f t="shared" si="0"/>
        <v>39.880000000000003</v>
      </c>
      <c r="G13" s="438">
        <v>100</v>
      </c>
      <c r="H13" s="142"/>
      <c r="I13" s="443">
        <f t="shared" si="1"/>
        <v>41.904000000000003</v>
      </c>
      <c r="J13" s="142">
        <f t="shared" si="2"/>
        <v>12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7.25" customHeight="1">
      <c r="A14" s="479" t="s">
        <v>28</v>
      </c>
      <c r="B14" s="438">
        <v>520</v>
      </c>
      <c r="C14" s="438">
        <v>260</v>
      </c>
      <c r="D14" s="438">
        <v>260</v>
      </c>
      <c r="E14" s="438">
        <v>26</v>
      </c>
      <c r="F14" s="439">
        <f t="shared" si="0"/>
        <v>40</v>
      </c>
      <c r="G14" s="438">
        <v>100</v>
      </c>
      <c r="H14" s="142"/>
      <c r="I14" s="443">
        <f t="shared" si="1"/>
        <v>42</v>
      </c>
      <c r="J14" s="142">
        <f t="shared" si="2"/>
        <v>1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7.25" customHeight="1">
      <c r="A15" s="479" t="s">
        <v>29</v>
      </c>
      <c r="B15" s="186">
        <v>500</v>
      </c>
      <c r="C15" s="186">
        <v>250</v>
      </c>
      <c r="D15" s="186">
        <v>250</v>
      </c>
      <c r="E15" s="186">
        <v>25</v>
      </c>
      <c r="F15" s="439">
        <f t="shared" si="0"/>
        <v>40</v>
      </c>
      <c r="G15" s="186">
        <v>100</v>
      </c>
      <c r="H15" s="142"/>
      <c r="I15" s="443">
        <f t="shared" si="1"/>
        <v>42</v>
      </c>
      <c r="J15" s="142">
        <f t="shared" si="2"/>
        <v>1</v>
      </c>
      <c r="K15" s="15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7.25" customHeight="1">
      <c r="A16" s="479" t="s">
        <v>30</v>
      </c>
      <c r="B16" s="438">
        <v>498</v>
      </c>
      <c r="C16" s="438">
        <v>247</v>
      </c>
      <c r="D16" s="438">
        <v>250</v>
      </c>
      <c r="E16" s="438">
        <v>25</v>
      </c>
      <c r="F16" s="439">
        <f t="shared" si="0"/>
        <v>39.799999999999997</v>
      </c>
      <c r="G16" s="438">
        <v>100</v>
      </c>
      <c r="H16" s="142"/>
      <c r="I16" s="443">
        <f t="shared" si="1"/>
        <v>41.839999999999996</v>
      </c>
      <c r="J16" s="142">
        <f t="shared" si="2"/>
        <v>14</v>
      </c>
      <c r="K16" s="4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7.25" customHeight="1">
      <c r="A17" s="479" t="s">
        <v>99</v>
      </c>
      <c r="B17" s="438">
        <v>520</v>
      </c>
      <c r="C17" s="187">
        <v>260</v>
      </c>
      <c r="D17" s="438">
        <v>260</v>
      </c>
      <c r="E17" s="438">
        <v>26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1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7.25" customHeight="1">
      <c r="A18" s="479" t="s">
        <v>100</v>
      </c>
      <c r="B18" s="438">
        <v>520</v>
      </c>
      <c r="C18" s="438">
        <v>260</v>
      </c>
      <c r="D18" s="438">
        <v>260</v>
      </c>
      <c r="E18" s="438">
        <v>26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1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7.25" customHeight="1">
      <c r="A19" s="479" t="s">
        <v>101</v>
      </c>
      <c r="B19" s="438">
        <v>580</v>
      </c>
      <c r="C19" s="438">
        <v>287</v>
      </c>
      <c r="D19" s="438">
        <v>290</v>
      </c>
      <c r="E19" s="438">
        <v>29</v>
      </c>
      <c r="F19" s="439">
        <f t="shared" si="0"/>
        <v>39.896551724137929</v>
      </c>
      <c r="G19" s="438">
        <v>100</v>
      </c>
      <c r="H19" s="142"/>
      <c r="I19" s="443">
        <f t="shared" si="1"/>
        <v>41.91724137931034</v>
      </c>
      <c r="J19" s="142">
        <f t="shared" si="2"/>
        <v>9</v>
      </c>
      <c r="K19" s="4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7.25" customHeight="1">
      <c r="A20" s="479" t="s">
        <v>102</v>
      </c>
      <c r="B20" s="437">
        <v>578</v>
      </c>
      <c r="C20" s="438">
        <v>289</v>
      </c>
      <c r="D20" s="438">
        <v>290</v>
      </c>
      <c r="E20" s="438">
        <v>29</v>
      </c>
      <c r="F20" s="439">
        <f t="shared" si="0"/>
        <v>39.896551724137929</v>
      </c>
      <c r="G20" s="438">
        <v>100</v>
      </c>
      <c r="H20" s="142"/>
      <c r="I20" s="443">
        <f t="shared" si="1"/>
        <v>41.91724137931034</v>
      </c>
      <c r="J20" s="142">
        <f t="shared" si="2"/>
        <v>9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7.25" customHeight="1">
      <c r="A21" s="479" t="s">
        <v>103</v>
      </c>
      <c r="B21" s="438">
        <v>540</v>
      </c>
      <c r="C21" s="438">
        <v>270</v>
      </c>
      <c r="D21" s="438">
        <v>270</v>
      </c>
      <c r="E21" s="438">
        <v>27</v>
      </c>
      <c r="F21" s="439">
        <f t="shared" si="0"/>
        <v>40</v>
      </c>
      <c r="G21" s="438">
        <v>100</v>
      </c>
      <c r="H21" s="142"/>
      <c r="I21" s="443">
        <f t="shared" si="1"/>
        <v>42</v>
      </c>
      <c r="J21" s="142">
        <f t="shared" si="2"/>
        <v>1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7.25" customHeight="1">
      <c r="A22" s="479" t="s">
        <v>104</v>
      </c>
      <c r="B22" s="437">
        <v>518</v>
      </c>
      <c r="C22" s="438">
        <v>259</v>
      </c>
      <c r="D22" s="438">
        <v>260</v>
      </c>
      <c r="E22" s="438">
        <v>26</v>
      </c>
      <c r="F22" s="439">
        <f t="shared" si="0"/>
        <v>39.884615384615387</v>
      </c>
      <c r="G22" s="438">
        <v>100</v>
      </c>
      <c r="H22" s="142"/>
      <c r="I22" s="443">
        <f t="shared" si="1"/>
        <v>41.907692307692308</v>
      </c>
      <c r="J22" s="142">
        <f t="shared" si="2"/>
        <v>11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7.25" customHeight="1">
      <c r="A23" s="479" t="s">
        <v>124</v>
      </c>
      <c r="B23" s="437">
        <v>536</v>
      </c>
      <c r="C23" s="438">
        <v>270</v>
      </c>
      <c r="D23" s="438">
        <v>270</v>
      </c>
      <c r="E23" s="438">
        <v>27</v>
      </c>
      <c r="F23" s="439">
        <f t="shared" si="0"/>
        <v>39.851851851851855</v>
      </c>
      <c r="G23" s="438">
        <v>100</v>
      </c>
      <c r="H23" s="142"/>
      <c r="I23" s="443">
        <f t="shared" si="1"/>
        <v>41.881481481481487</v>
      </c>
      <c r="J23" s="142">
        <f t="shared" si="2"/>
        <v>13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7.25" customHeight="1">
      <c r="A24" s="479" t="s">
        <v>126</v>
      </c>
      <c r="B24" s="438">
        <v>535</v>
      </c>
      <c r="C24" s="438">
        <v>266</v>
      </c>
      <c r="D24" s="438">
        <v>270</v>
      </c>
      <c r="E24" s="438">
        <v>27</v>
      </c>
      <c r="F24" s="439">
        <f t="shared" si="0"/>
        <v>39.666666666666664</v>
      </c>
      <c r="G24" s="438">
        <v>100</v>
      </c>
      <c r="H24" s="142"/>
      <c r="I24" s="443">
        <f t="shared" si="1"/>
        <v>41.733333333333334</v>
      </c>
      <c r="J24" s="142">
        <f t="shared" si="2"/>
        <v>15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K24">
    <sortCondition ref="A10:A24"/>
  </sortState>
  <mergeCells count="18">
    <mergeCell ref="A5:K5"/>
    <mergeCell ref="A6:K6"/>
    <mergeCell ref="A8:A9"/>
    <mergeCell ref="B8:J8"/>
    <mergeCell ref="K8:K9"/>
    <mergeCell ref="A4:K4"/>
    <mergeCell ref="A1:F1"/>
    <mergeCell ref="G1:K1"/>
    <mergeCell ref="A2:F2"/>
    <mergeCell ref="G2:V2"/>
    <mergeCell ref="A3:F3"/>
    <mergeCell ref="G3:K3"/>
    <mergeCell ref="A27:F27"/>
    <mergeCell ref="A31:F31"/>
    <mergeCell ref="G27:K27"/>
    <mergeCell ref="A28:F28"/>
    <mergeCell ref="G28:K28"/>
    <mergeCell ref="G31:K31"/>
  </mergeCells>
  <pageMargins left="0.55118110236220474" right="0.35433070866141736" top="0.66" bottom="0.23622047244094491" header="0.86" footer="0.31496062992125984"/>
  <pageSetup paperSize="9" orientation="portrait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7" workbookViewId="0">
      <selection activeCell="H32" sqref="H32"/>
    </sheetView>
  </sheetViews>
  <sheetFormatPr defaultRowHeight="14.25"/>
  <cols>
    <col min="1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273</v>
      </c>
      <c r="H3" s="852"/>
      <c r="I3" s="852"/>
      <c r="J3" s="852"/>
      <c r="K3" s="852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149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7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78"/>
      <c r="M6" s="478"/>
      <c r="N6" s="478"/>
      <c r="O6" s="478"/>
      <c r="P6" s="478"/>
      <c r="Q6" s="478"/>
      <c r="R6" s="478"/>
      <c r="S6" s="478"/>
      <c r="T6" s="478"/>
      <c r="U6" s="478"/>
      <c r="V6" s="477"/>
    </row>
    <row r="7" spans="1:22" ht="15.75">
      <c r="A7" s="475"/>
      <c r="B7" s="475"/>
      <c r="C7" s="475"/>
      <c r="D7" s="475"/>
      <c r="E7" s="475"/>
      <c r="F7" s="12"/>
      <c r="G7" s="475"/>
      <c r="H7" s="475"/>
      <c r="I7" s="151"/>
      <c r="J7" s="475"/>
      <c r="K7" s="475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7"/>
    </row>
    <row r="8" spans="1:22" ht="20.25" customHeight="1">
      <c r="A8" s="785" t="s">
        <v>5</v>
      </c>
      <c r="B8" s="786" t="s">
        <v>150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5.75" customHeight="1">
      <c r="A10" s="479" t="s">
        <v>24</v>
      </c>
      <c r="B10" s="437">
        <v>460</v>
      </c>
      <c r="C10" s="438">
        <v>230</v>
      </c>
      <c r="D10" s="438">
        <v>230</v>
      </c>
      <c r="E10" s="438">
        <v>23</v>
      </c>
      <c r="F10" s="439">
        <f t="shared" ref="F10:F24" si="0">AVERAGE(B10+C10+D10)/E10</f>
        <v>40</v>
      </c>
      <c r="G10" s="438">
        <v>100</v>
      </c>
      <c r="H10" s="142"/>
      <c r="I10" s="443">
        <f t="shared" ref="I10:I24" si="1">AVERAGE(F10*8+G10+H10)/10</f>
        <v>42</v>
      </c>
      <c r="J10" s="142">
        <f t="shared" ref="J10:J24" si="2">RANK(I10,$I$10:$I$24)</f>
        <v>1</v>
      </c>
      <c r="K10" s="4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5.75" customHeight="1">
      <c r="A11" s="479" t="s">
        <v>25</v>
      </c>
      <c r="B11" s="437">
        <v>420</v>
      </c>
      <c r="C11" s="438">
        <v>210</v>
      </c>
      <c r="D11" s="438">
        <v>210</v>
      </c>
      <c r="E11" s="438">
        <v>21</v>
      </c>
      <c r="F11" s="439">
        <f t="shared" si="0"/>
        <v>40</v>
      </c>
      <c r="G11" s="438">
        <v>100</v>
      </c>
      <c r="H11" s="142"/>
      <c r="I11" s="443">
        <f t="shared" si="1"/>
        <v>42</v>
      </c>
      <c r="J11" s="142">
        <f t="shared" si="2"/>
        <v>1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5.75" customHeight="1">
      <c r="A12" s="479" t="s">
        <v>26</v>
      </c>
      <c r="B12" s="437">
        <v>340</v>
      </c>
      <c r="C12" s="438">
        <v>170</v>
      </c>
      <c r="D12" s="438">
        <v>170</v>
      </c>
      <c r="E12" s="438">
        <v>17</v>
      </c>
      <c r="F12" s="439">
        <f t="shared" si="0"/>
        <v>40</v>
      </c>
      <c r="G12" s="438">
        <v>100</v>
      </c>
      <c r="H12" s="142"/>
      <c r="I12" s="443">
        <f t="shared" si="1"/>
        <v>42</v>
      </c>
      <c r="J12" s="142">
        <f t="shared" si="2"/>
        <v>1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5.75" customHeight="1">
      <c r="A13" s="479" t="s">
        <v>27</v>
      </c>
      <c r="B13" s="438">
        <v>419</v>
      </c>
      <c r="C13" s="438">
        <v>209</v>
      </c>
      <c r="D13" s="438">
        <v>210</v>
      </c>
      <c r="E13" s="438">
        <v>21</v>
      </c>
      <c r="F13" s="439">
        <f t="shared" si="0"/>
        <v>39.904761904761905</v>
      </c>
      <c r="G13" s="438">
        <v>100</v>
      </c>
      <c r="H13" s="142"/>
      <c r="I13" s="443">
        <f t="shared" si="1"/>
        <v>41.923809523809524</v>
      </c>
      <c r="J13" s="142">
        <f t="shared" si="2"/>
        <v>11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5.75" customHeight="1">
      <c r="A14" s="479" t="s">
        <v>28</v>
      </c>
      <c r="B14" s="438">
        <v>419</v>
      </c>
      <c r="C14" s="438">
        <v>210</v>
      </c>
      <c r="D14" s="438">
        <v>210</v>
      </c>
      <c r="E14" s="438">
        <v>21</v>
      </c>
      <c r="F14" s="439">
        <f t="shared" si="0"/>
        <v>39.952380952380949</v>
      </c>
      <c r="G14" s="438">
        <v>100</v>
      </c>
      <c r="H14" s="142"/>
      <c r="I14" s="443">
        <f t="shared" si="1"/>
        <v>41.961904761904762</v>
      </c>
      <c r="J14" s="142">
        <f t="shared" si="2"/>
        <v>10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5.75" customHeight="1">
      <c r="A15" s="479" t="s">
        <v>29</v>
      </c>
      <c r="B15" s="186">
        <v>480</v>
      </c>
      <c r="C15" s="186">
        <v>240</v>
      </c>
      <c r="D15" s="186">
        <v>240</v>
      </c>
      <c r="E15" s="186">
        <v>24</v>
      </c>
      <c r="F15" s="439">
        <f t="shared" si="0"/>
        <v>40</v>
      </c>
      <c r="G15" s="186">
        <v>100</v>
      </c>
      <c r="H15" s="142"/>
      <c r="I15" s="443">
        <f t="shared" si="1"/>
        <v>42</v>
      </c>
      <c r="J15" s="142">
        <f t="shared" si="2"/>
        <v>1</v>
      </c>
      <c r="K15" s="15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5.75" customHeight="1">
      <c r="A16" s="479" t="s">
        <v>30</v>
      </c>
      <c r="B16" s="438">
        <v>400</v>
      </c>
      <c r="C16" s="438">
        <v>200</v>
      </c>
      <c r="D16" s="438">
        <v>200</v>
      </c>
      <c r="E16" s="438">
        <v>20</v>
      </c>
      <c r="F16" s="439">
        <f t="shared" si="0"/>
        <v>40</v>
      </c>
      <c r="G16" s="438">
        <v>100</v>
      </c>
      <c r="H16" s="142"/>
      <c r="I16" s="443">
        <f t="shared" si="1"/>
        <v>42</v>
      </c>
      <c r="J16" s="142">
        <f t="shared" si="2"/>
        <v>1</v>
      </c>
      <c r="K16" s="4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.75" customHeight="1">
      <c r="A17" s="479" t="s">
        <v>99</v>
      </c>
      <c r="B17" s="438">
        <v>440</v>
      </c>
      <c r="C17" s="187">
        <v>220</v>
      </c>
      <c r="D17" s="438">
        <v>220</v>
      </c>
      <c r="E17" s="438">
        <v>22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1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5.75" customHeight="1">
      <c r="A18" s="479" t="s">
        <v>100</v>
      </c>
      <c r="B18" s="438">
        <v>380</v>
      </c>
      <c r="C18" s="438">
        <v>190</v>
      </c>
      <c r="D18" s="438">
        <v>190</v>
      </c>
      <c r="E18" s="438">
        <v>19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1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5.75" customHeight="1">
      <c r="A19" s="479" t="s">
        <v>101</v>
      </c>
      <c r="B19" s="438">
        <v>478</v>
      </c>
      <c r="C19" s="438">
        <v>238</v>
      </c>
      <c r="D19" s="438">
        <v>239</v>
      </c>
      <c r="E19" s="438">
        <v>24</v>
      </c>
      <c r="F19" s="439">
        <f t="shared" si="0"/>
        <v>39.791666666666664</v>
      </c>
      <c r="G19" s="438">
        <v>100</v>
      </c>
      <c r="H19" s="142"/>
      <c r="I19" s="443">
        <f t="shared" si="1"/>
        <v>41.833333333333329</v>
      </c>
      <c r="J19" s="142">
        <f t="shared" si="2"/>
        <v>13</v>
      </c>
      <c r="K19" s="4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5.75" customHeight="1">
      <c r="A20" s="479" t="s">
        <v>102</v>
      </c>
      <c r="B20" s="437">
        <v>337</v>
      </c>
      <c r="C20" s="438">
        <v>214</v>
      </c>
      <c r="D20" s="438">
        <v>220</v>
      </c>
      <c r="E20" s="438">
        <v>22</v>
      </c>
      <c r="F20" s="439">
        <f t="shared" si="0"/>
        <v>35.045454545454547</v>
      </c>
      <c r="G20" s="438">
        <v>100</v>
      </c>
      <c r="H20" s="142"/>
      <c r="I20" s="443">
        <f t="shared" si="1"/>
        <v>38.036363636363639</v>
      </c>
      <c r="J20" s="142">
        <f t="shared" si="2"/>
        <v>15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5.75" customHeight="1">
      <c r="A21" s="479" t="s">
        <v>103</v>
      </c>
      <c r="B21" s="438">
        <v>440</v>
      </c>
      <c r="C21" s="438">
        <v>219</v>
      </c>
      <c r="D21" s="438">
        <v>220</v>
      </c>
      <c r="E21" s="438">
        <v>22</v>
      </c>
      <c r="F21" s="439">
        <f t="shared" si="0"/>
        <v>39.954545454545453</v>
      </c>
      <c r="G21" s="438">
        <v>100</v>
      </c>
      <c r="H21" s="142"/>
      <c r="I21" s="443">
        <f t="shared" si="1"/>
        <v>41.963636363636361</v>
      </c>
      <c r="J21" s="142">
        <f t="shared" si="2"/>
        <v>9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5.75" customHeight="1">
      <c r="A22" s="479" t="s">
        <v>104</v>
      </c>
      <c r="B22" s="437">
        <v>420</v>
      </c>
      <c r="C22" s="438">
        <v>210</v>
      </c>
      <c r="D22" s="438">
        <v>210</v>
      </c>
      <c r="E22" s="438">
        <v>21</v>
      </c>
      <c r="F22" s="439">
        <f t="shared" si="0"/>
        <v>40</v>
      </c>
      <c r="G22" s="438">
        <v>100</v>
      </c>
      <c r="H22" s="142"/>
      <c r="I22" s="443">
        <f t="shared" si="1"/>
        <v>42</v>
      </c>
      <c r="J22" s="142">
        <f t="shared" si="2"/>
        <v>1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5.75" customHeight="1">
      <c r="A23" s="479" t="s">
        <v>124</v>
      </c>
      <c r="B23" s="437">
        <v>380</v>
      </c>
      <c r="C23" s="438">
        <v>188</v>
      </c>
      <c r="D23" s="438">
        <v>190</v>
      </c>
      <c r="E23" s="438">
        <v>19</v>
      </c>
      <c r="F23" s="439">
        <f t="shared" si="0"/>
        <v>39.89473684210526</v>
      </c>
      <c r="G23" s="438">
        <v>100</v>
      </c>
      <c r="H23" s="142"/>
      <c r="I23" s="443">
        <f t="shared" si="1"/>
        <v>41.915789473684207</v>
      </c>
      <c r="J23" s="142">
        <f t="shared" si="2"/>
        <v>12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5.75" customHeight="1">
      <c r="A24" s="479" t="s">
        <v>126</v>
      </c>
      <c r="B24" s="438">
        <v>412</v>
      </c>
      <c r="C24" s="438">
        <v>206</v>
      </c>
      <c r="D24" s="438">
        <v>210</v>
      </c>
      <c r="E24" s="438">
        <v>21</v>
      </c>
      <c r="F24" s="439">
        <f t="shared" si="0"/>
        <v>39.428571428571431</v>
      </c>
      <c r="G24" s="438">
        <v>100</v>
      </c>
      <c r="H24" s="142"/>
      <c r="I24" s="443">
        <f t="shared" si="1"/>
        <v>41.542857142857144</v>
      </c>
      <c r="J24" s="142">
        <f t="shared" si="2"/>
        <v>14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K24">
    <sortCondition ref="A10:A24"/>
  </sortState>
  <mergeCells count="18">
    <mergeCell ref="A1:F1"/>
    <mergeCell ref="G1:K1"/>
    <mergeCell ref="A2:F2"/>
    <mergeCell ref="G2:V2"/>
    <mergeCell ref="A3:F3"/>
    <mergeCell ref="G3:K3"/>
    <mergeCell ref="A4:K4"/>
    <mergeCell ref="A5:K5"/>
    <mergeCell ref="A6:K6"/>
    <mergeCell ref="A8:A9"/>
    <mergeCell ref="B8:J8"/>
    <mergeCell ref="K8:K9"/>
    <mergeCell ref="A27:F27"/>
    <mergeCell ref="G27:K27"/>
    <mergeCell ref="A28:F28"/>
    <mergeCell ref="G28:K28"/>
    <mergeCell ref="A31:F31"/>
    <mergeCell ref="G31:K31"/>
  </mergeCells>
  <pageMargins left="0.7" right="0.37" top="0.75" bottom="0.75" header="0.3" footer="0.3"/>
  <pageSetup paperSize="9" orientation="portrait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3" workbookViewId="0">
      <selection activeCell="K12" sqref="K12"/>
    </sheetView>
  </sheetViews>
  <sheetFormatPr defaultRowHeight="14.25"/>
  <cols>
    <col min="2" max="4" width="10.75" customWidth="1"/>
    <col min="6" max="6" width="9.75" customWidth="1"/>
    <col min="7" max="7" width="18.25" customWidth="1"/>
  </cols>
  <sheetData>
    <row r="1" spans="1:16" ht="15.75">
      <c r="A1" s="812" t="s">
        <v>275</v>
      </c>
      <c r="B1" s="812"/>
      <c r="C1" s="812"/>
      <c r="D1" s="838" t="s">
        <v>1</v>
      </c>
      <c r="E1" s="838"/>
      <c r="F1" s="838"/>
      <c r="G1" s="838"/>
      <c r="H1" s="401"/>
      <c r="I1" s="2"/>
      <c r="J1" s="2"/>
      <c r="K1" s="2"/>
      <c r="L1" s="2"/>
      <c r="M1" s="2"/>
      <c r="N1" s="2"/>
      <c r="O1" s="2"/>
      <c r="P1" s="2"/>
    </row>
    <row r="2" spans="1:16" ht="15.75">
      <c r="A2" s="813" t="s">
        <v>2</v>
      </c>
      <c r="B2" s="813"/>
      <c r="C2" s="813"/>
      <c r="D2" s="2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</row>
    <row r="3" spans="1:16" ht="15.75">
      <c r="A3" s="813" t="s">
        <v>3</v>
      </c>
      <c r="B3" s="813"/>
      <c r="C3" s="813"/>
      <c r="D3" s="2"/>
      <c r="E3" s="411"/>
      <c r="F3" s="481"/>
      <c r="G3" s="484"/>
      <c r="H3" s="484"/>
      <c r="I3" s="484"/>
      <c r="J3" s="484"/>
      <c r="K3" s="484"/>
      <c r="L3" s="484"/>
      <c r="M3" s="484"/>
      <c r="N3" s="484"/>
      <c r="O3" s="484"/>
      <c r="P3" s="484"/>
    </row>
    <row r="4" spans="1:16" ht="15.75">
      <c r="A4" s="814"/>
      <c r="B4" s="814"/>
      <c r="C4" s="814"/>
      <c r="D4" s="814"/>
      <c r="E4" s="412"/>
      <c r="F4" s="399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853" t="s">
        <v>142</v>
      </c>
      <c r="B5" s="853"/>
      <c r="C5" s="853"/>
      <c r="D5" s="853"/>
      <c r="E5" s="853"/>
      <c r="F5" s="853"/>
      <c r="G5" s="853"/>
      <c r="H5" s="5"/>
      <c r="I5" s="5"/>
      <c r="J5" s="5"/>
      <c r="K5" s="5"/>
      <c r="L5" s="5"/>
      <c r="M5" s="5"/>
      <c r="N5" s="5"/>
      <c r="O5" s="5"/>
      <c r="P5" s="5"/>
    </row>
    <row r="6" spans="1:16" ht="15.75">
      <c r="A6" s="747" t="s">
        <v>274</v>
      </c>
      <c r="B6" s="747"/>
      <c r="C6" s="747"/>
      <c r="D6" s="747"/>
      <c r="E6" s="747"/>
      <c r="F6" s="747"/>
      <c r="G6" s="747"/>
      <c r="H6" s="487"/>
      <c r="I6" s="487"/>
      <c r="J6" s="487"/>
      <c r="K6" s="487"/>
      <c r="L6" s="487"/>
      <c r="M6" s="487"/>
      <c r="N6" s="487"/>
      <c r="O6" s="487"/>
      <c r="P6" s="485"/>
    </row>
    <row r="7" spans="1:16" ht="15.75">
      <c r="A7" s="854" t="s">
        <v>226</v>
      </c>
      <c r="B7" s="854"/>
      <c r="C7" s="854"/>
      <c r="D7" s="854"/>
      <c r="E7" s="854"/>
      <c r="F7" s="854"/>
      <c r="G7" s="854"/>
      <c r="H7" s="487"/>
      <c r="I7" s="487"/>
      <c r="J7" s="487"/>
      <c r="K7" s="487"/>
      <c r="L7" s="487"/>
      <c r="M7" s="487"/>
      <c r="N7" s="487"/>
      <c r="O7" s="487"/>
      <c r="P7" s="485"/>
    </row>
    <row r="8" spans="1:16" ht="15.75">
      <c r="A8" s="432"/>
      <c r="B8" s="432"/>
      <c r="C8" s="432"/>
      <c r="D8" s="432"/>
      <c r="E8" s="486"/>
      <c r="F8" s="486"/>
      <c r="G8" s="432"/>
      <c r="H8" s="487"/>
      <c r="I8" s="487"/>
      <c r="J8" s="487"/>
      <c r="K8" s="487"/>
      <c r="L8" s="487"/>
      <c r="M8" s="487"/>
      <c r="N8" s="487"/>
      <c r="O8" s="487"/>
      <c r="P8" s="485"/>
    </row>
    <row r="9" spans="1:16" ht="22.5" customHeight="1">
      <c r="A9" s="831" t="s">
        <v>53</v>
      </c>
      <c r="B9" s="769" t="s">
        <v>62</v>
      </c>
      <c r="C9" s="857"/>
      <c r="D9" s="857"/>
      <c r="E9" s="771" t="s">
        <v>265</v>
      </c>
      <c r="F9" s="772"/>
      <c r="G9" s="858" t="s">
        <v>55</v>
      </c>
      <c r="H9" s="480"/>
      <c r="I9" s="480"/>
      <c r="J9" s="480"/>
      <c r="K9" s="480"/>
      <c r="L9" s="480"/>
      <c r="M9" s="480"/>
      <c r="N9" s="480"/>
      <c r="O9" s="480"/>
      <c r="P9" s="482"/>
    </row>
    <row r="10" spans="1:16" ht="39.75" customHeight="1">
      <c r="A10" s="832"/>
      <c r="B10" s="488" t="s">
        <v>151</v>
      </c>
      <c r="C10" s="488" t="s">
        <v>152</v>
      </c>
      <c r="D10" s="489" t="s">
        <v>153</v>
      </c>
      <c r="E10" s="490" t="s">
        <v>61</v>
      </c>
      <c r="F10" s="491" t="s">
        <v>15</v>
      </c>
      <c r="G10" s="859"/>
      <c r="H10" s="492"/>
      <c r="I10" s="492"/>
      <c r="J10" s="492"/>
      <c r="K10" s="492"/>
      <c r="L10" s="492"/>
      <c r="M10" s="492"/>
      <c r="N10" s="492"/>
      <c r="O10" s="492"/>
      <c r="P10" s="492"/>
    </row>
    <row r="11" spans="1:16" ht="20.25" customHeight="1">
      <c r="A11" s="493" t="str">
        <f>'tuần 7-10'!A15</f>
        <v>6A6</v>
      </c>
      <c r="B11" s="494">
        <f>'tuần 20.1'!I15</f>
        <v>42</v>
      </c>
      <c r="C11" s="494">
        <f>'tuần 21.1'!I15</f>
        <v>42</v>
      </c>
      <c r="D11" s="494">
        <f>'tuan 22.1'!I15</f>
        <v>42</v>
      </c>
      <c r="E11" s="495">
        <f t="shared" ref="E11:E25" si="0">AVERAGE(B11:D11)</f>
        <v>42</v>
      </c>
      <c r="F11" s="491">
        <f t="shared" ref="F11:F25" si="1">RANK(E11,$E$11:$E$25)</f>
        <v>1</v>
      </c>
      <c r="G11" s="493"/>
      <c r="H11" s="496"/>
      <c r="I11" s="497"/>
      <c r="J11" s="497"/>
      <c r="K11" s="497"/>
      <c r="L11" s="497"/>
      <c r="M11" s="497"/>
      <c r="N11" s="497"/>
      <c r="O11" s="497"/>
      <c r="P11" s="497"/>
    </row>
    <row r="12" spans="1:16" ht="20.25" customHeight="1">
      <c r="A12" s="493" t="str">
        <f>'tuần 7-10'!A17</f>
        <v>6A8</v>
      </c>
      <c r="B12" s="494">
        <f>'tuần 20.1'!I17</f>
        <v>42</v>
      </c>
      <c r="C12" s="494">
        <f>'tuần 21.1'!I17</f>
        <v>42</v>
      </c>
      <c r="D12" s="494">
        <f>'tuan 22.1'!I17</f>
        <v>42</v>
      </c>
      <c r="E12" s="495">
        <f t="shared" si="0"/>
        <v>42</v>
      </c>
      <c r="F12" s="491">
        <f t="shared" si="1"/>
        <v>1</v>
      </c>
      <c r="G12" s="493"/>
      <c r="H12" s="497"/>
      <c r="I12" s="497"/>
      <c r="J12" s="497"/>
      <c r="K12" s="497"/>
      <c r="L12" s="497"/>
      <c r="M12" s="497"/>
      <c r="N12" s="497"/>
      <c r="O12" s="497"/>
      <c r="P12" s="497"/>
    </row>
    <row r="13" spans="1:16" ht="20.25" customHeight="1">
      <c r="A13" s="493" t="str">
        <f>'tuần 7-10'!A18</f>
        <v>7A1</v>
      </c>
      <c r="B13" s="494">
        <f>'tuần 20.1'!I18</f>
        <v>42</v>
      </c>
      <c r="C13" s="494">
        <f>'tuần 21.1'!I18</f>
        <v>42</v>
      </c>
      <c r="D13" s="494">
        <f>'tuan 22.1'!I18</f>
        <v>42</v>
      </c>
      <c r="E13" s="495">
        <f t="shared" si="0"/>
        <v>42</v>
      </c>
      <c r="F13" s="491">
        <f t="shared" si="1"/>
        <v>1</v>
      </c>
      <c r="G13" s="493"/>
      <c r="H13" s="497"/>
      <c r="I13" s="498"/>
      <c r="J13" s="497"/>
      <c r="K13" s="497"/>
      <c r="L13" s="497"/>
      <c r="M13" s="497"/>
      <c r="N13" s="497"/>
      <c r="O13" s="497"/>
      <c r="P13" s="497"/>
    </row>
    <row r="14" spans="1:16" ht="20.25" customHeight="1">
      <c r="A14" s="493" t="str">
        <f>'tuần 7-10'!A12</f>
        <v>6A3</v>
      </c>
      <c r="B14" s="494">
        <f>'tuần 20.1'!I12</f>
        <v>42</v>
      </c>
      <c r="C14" s="494">
        <f>'tuần 21.1'!I12</f>
        <v>41.968000000000004</v>
      </c>
      <c r="D14" s="494">
        <f>'tuan 22.1'!I12</f>
        <v>42</v>
      </c>
      <c r="E14" s="495">
        <f t="shared" si="0"/>
        <v>41.989333333333335</v>
      </c>
      <c r="F14" s="491">
        <f t="shared" si="1"/>
        <v>4</v>
      </c>
      <c r="G14" s="493"/>
      <c r="H14" s="497"/>
      <c r="I14" s="497"/>
      <c r="J14" s="497"/>
      <c r="K14" s="497"/>
      <c r="L14" s="497"/>
      <c r="M14" s="497"/>
      <c r="N14" s="497"/>
      <c r="O14" s="497"/>
      <c r="P14" s="497"/>
    </row>
    <row r="15" spans="1:16" ht="20.25" customHeight="1">
      <c r="A15" s="493" t="str">
        <f>'tuần 7-10'!A21</f>
        <v>8A3</v>
      </c>
      <c r="B15" s="494">
        <f>'tuần 20.1'!I21</f>
        <v>42</v>
      </c>
      <c r="C15" s="494">
        <f>'tuần 21.1'!I21</f>
        <v>42</v>
      </c>
      <c r="D15" s="494">
        <f>'tuan 22.1'!I21</f>
        <v>41.963636363636361</v>
      </c>
      <c r="E15" s="495">
        <f t="shared" si="0"/>
        <v>41.987878787878792</v>
      </c>
      <c r="F15" s="491">
        <f t="shared" si="1"/>
        <v>5</v>
      </c>
      <c r="G15" s="493"/>
      <c r="H15" s="497"/>
      <c r="I15" s="497"/>
      <c r="J15" s="497"/>
      <c r="K15" s="497"/>
      <c r="L15" s="497"/>
      <c r="M15" s="497"/>
      <c r="N15" s="497"/>
      <c r="O15" s="497"/>
      <c r="P15" s="497"/>
    </row>
    <row r="16" spans="1:16" ht="20.25" customHeight="1">
      <c r="A16" s="493" t="str">
        <f>'tuần 7-10'!A11</f>
        <v>6A2</v>
      </c>
      <c r="B16" s="494">
        <f>'tuần 20.1'!I11</f>
        <v>42</v>
      </c>
      <c r="C16" s="494">
        <f>'tuần 21.1'!I11</f>
        <v>41.938461538461539</v>
      </c>
      <c r="D16" s="494">
        <f>'tuan 22.1'!I11</f>
        <v>42</v>
      </c>
      <c r="E16" s="495">
        <f t="shared" si="0"/>
        <v>41.97948717948718</v>
      </c>
      <c r="F16" s="491">
        <f t="shared" si="1"/>
        <v>6</v>
      </c>
      <c r="G16" s="493"/>
      <c r="H16" s="497"/>
      <c r="I16" s="497"/>
      <c r="J16" s="497"/>
      <c r="K16" s="497"/>
      <c r="L16" s="497"/>
      <c r="M16" s="497"/>
      <c r="N16" s="497"/>
      <c r="O16" s="497"/>
      <c r="P16" s="497"/>
    </row>
    <row r="17" spans="1:16" ht="20.25" customHeight="1">
      <c r="A17" s="493" t="str">
        <f>'tuần 7-10'!A22</f>
        <v>8A4</v>
      </c>
      <c r="B17" s="494">
        <f>'tuần 20.1'!I22</f>
        <v>42</v>
      </c>
      <c r="C17" s="494">
        <f>'tuần 21.1'!I22</f>
        <v>41.907692307692308</v>
      </c>
      <c r="D17" s="494">
        <f>'tuan 22.1'!I22</f>
        <v>42</v>
      </c>
      <c r="E17" s="495">
        <f t="shared" si="0"/>
        <v>41.969230769230769</v>
      </c>
      <c r="F17" s="491">
        <f t="shared" si="1"/>
        <v>7</v>
      </c>
      <c r="G17" s="493"/>
      <c r="H17" s="497"/>
      <c r="I17" s="497"/>
      <c r="J17" s="497"/>
      <c r="K17" s="497"/>
      <c r="L17" s="497"/>
      <c r="M17" s="497"/>
      <c r="N17" s="497"/>
      <c r="O17" s="497"/>
      <c r="P17" s="497"/>
    </row>
    <row r="18" spans="1:16" ht="20.25" customHeight="1">
      <c r="A18" s="493" t="str">
        <f>'tuần 7-10'!A10</f>
        <v>6A1</v>
      </c>
      <c r="B18" s="494">
        <f>'tuần 20.1'!I10</f>
        <v>41.961904761904762</v>
      </c>
      <c r="C18" s="494">
        <f>'tuần 21.1'!I10</f>
        <v>41.942857142857143</v>
      </c>
      <c r="D18" s="494">
        <f>'tuan 22.1'!I10</f>
        <v>42</v>
      </c>
      <c r="E18" s="495">
        <f t="shared" si="0"/>
        <v>41.968253968253968</v>
      </c>
      <c r="F18" s="491">
        <f t="shared" si="1"/>
        <v>8</v>
      </c>
      <c r="G18" s="493"/>
      <c r="H18" s="497"/>
      <c r="I18" s="497"/>
      <c r="J18" s="497"/>
      <c r="K18" s="497"/>
      <c r="L18" s="497"/>
      <c r="M18" s="497"/>
      <c r="N18" s="497"/>
      <c r="O18" s="497"/>
      <c r="P18" s="497"/>
    </row>
    <row r="19" spans="1:16" ht="20.25" customHeight="1">
      <c r="A19" s="493" t="str">
        <f>'tuần 7-10'!A14</f>
        <v>6A5</v>
      </c>
      <c r="B19" s="494">
        <f>'tuần 20.1'!I14</f>
        <v>41.923809523809524</v>
      </c>
      <c r="C19" s="494">
        <f>'tuần 21.1'!I14</f>
        <v>42</v>
      </c>
      <c r="D19" s="494">
        <f>'tuan 22.1'!I14</f>
        <v>41.961904761904762</v>
      </c>
      <c r="E19" s="495">
        <f t="shared" si="0"/>
        <v>41.961904761904762</v>
      </c>
      <c r="F19" s="491">
        <f t="shared" si="1"/>
        <v>9</v>
      </c>
      <c r="G19" s="493"/>
      <c r="H19" s="497"/>
      <c r="I19" s="497"/>
      <c r="J19" s="497"/>
      <c r="K19" s="497"/>
      <c r="L19" s="497"/>
      <c r="M19" s="497"/>
      <c r="N19" s="497"/>
      <c r="O19" s="497"/>
      <c r="P19" s="497"/>
    </row>
    <row r="20" spans="1:16" ht="20.25" customHeight="1">
      <c r="A20" s="493" t="str">
        <f>'tuần 7-10'!A16</f>
        <v>6A7</v>
      </c>
      <c r="B20" s="494">
        <f>'tuần 20.1'!I16</f>
        <v>41.96</v>
      </c>
      <c r="C20" s="494">
        <f>'tuần 21.1'!I16</f>
        <v>41.839999999999996</v>
      </c>
      <c r="D20" s="494">
        <f>'tuan 22.1'!I16</f>
        <v>42</v>
      </c>
      <c r="E20" s="495">
        <f t="shared" si="0"/>
        <v>41.93333333333333</v>
      </c>
      <c r="F20" s="491">
        <f t="shared" si="1"/>
        <v>10</v>
      </c>
      <c r="G20" s="493"/>
      <c r="H20" s="497"/>
      <c r="I20" s="497"/>
      <c r="J20" s="497"/>
      <c r="K20" s="497"/>
      <c r="L20" s="497"/>
      <c r="M20" s="497"/>
      <c r="N20" s="497"/>
      <c r="O20" s="497"/>
      <c r="P20" s="497"/>
    </row>
    <row r="21" spans="1:16" ht="20.25" customHeight="1">
      <c r="A21" s="493" t="str">
        <f>'tuần 7-10'!A23</f>
        <v>8A5</v>
      </c>
      <c r="B21" s="494">
        <f>'tuần 20.1'!I23</f>
        <v>42</v>
      </c>
      <c r="C21" s="494">
        <f>'tuần 21.1'!I23</f>
        <v>41.881481481481487</v>
      </c>
      <c r="D21" s="494">
        <f>'tuan 22.1'!I23</f>
        <v>41.915789473684207</v>
      </c>
      <c r="E21" s="495">
        <f t="shared" si="0"/>
        <v>41.932423651721898</v>
      </c>
      <c r="F21" s="491">
        <f t="shared" si="1"/>
        <v>11</v>
      </c>
      <c r="G21" s="493"/>
      <c r="H21" s="497"/>
      <c r="I21" s="497"/>
      <c r="J21" s="497"/>
      <c r="K21" s="497"/>
      <c r="L21" s="497"/>
      <c r="M21" s="497"/>
      <c r="N21" s="497"/>
      <c r="O21" s="497"/>
      <c r="P21" s="497"/>
    </row>
    <row r="22" spans="1:16" ht="20.25" customHeight="1">
      <c r="A22" s="493" t="str">
        <f>'tuần 7-10'!A13</f>
        <v>6A4</v>
      </c>
      <c r="B22" s="494">
        <f>'tuần 20.1'!I13</f>
        <v>41.890909090909091</v>
      </c>
      <c r="C22" s="494">
        <f>'tuần 21.1'!I13</f>
        <v>41.904000000000003</v>
      </c>
      <c r="D22" s="494">
        <f>'tuan 22.1'!I13</f>
        <v>41.923809523809524</v>
      </c>
      <c r="E22" s="495">
        <f t="shared" si="0"/>
        <v>41.906239538239539</v>
      </c>
      <c r="F22" s="491">
        <f t="shared" si="1"/>
        <v>12</v>
      </c>
      <c r="G22" s="493"/>
      <c r="H22" s="497"/>
      <c r="I22" s="497"/>
      <c r="J22" s="497"/>
      <c r="K22" s="497"/>
      <c r="L22" s="497"/>
      <c r="M22" s="497"/>
      <c r="N22" s="497"/>
      <c r="O22" s="497"/>
      <c r="P22" s="497"/>
    </row>
    <row r="23" spans="1:16" ht="20.25" customHeight="1">
      <c r="A23" s="493" t="str">
        <f>'tuần 7-10'!A19</f>
        <v>8A1</v>
      </c>
      <c r="B23" s="494">
        <f>'tuần 20.1'!I19</f>
        <v>41.81818181818182</v>
      </c>
      <c r="C23" s="494">
        <f>'tuần 21.1'!I19</f>
        <v>41.91724137931034</v>
      </c>
      <c r="D23" s="494">
        <f>'tuan 22.1'!I19</f>
        <v>41.833333333333329</v>
      </c>
      <c r="E23" s="495">
        <f t="shared" si="0"/>
        <v>41.85625217694183</v>
      </c>
      <c r="F23" s="491">
        <f t="shared" si="1"/>
        <v>13</v>
      </c>
      <c r="G23" s="493"/>
      <c r="H23" s="497"/>
      <c r="I23" s="497"/>
      <c r="J23" s="497"/>
      <c r="K23" s="497"/>
      <c r="L23" s="497"/>
      <c r="M23" s="497"/>
      <c r="N23" s="497"/>
      <c r="O23" s="497"/>
      <c r="P23" s="497"/>
    </row>
    <row r="24" spans="1:16" ht="20.25" customHeight="1">
      <c r="A24" s="493" t="str">
        <f>'tuần 7-10'!A24</f>
        <v>8A6</v>
      </c>
      <c r="B24" s="494">
        <f>'tuần 20.1'!I24</f>
        <v>41.930434782608693</v>
      </c>
      <c r="C24" s="494">
        <f>'tuần 21.1'!I24</f>
        <v>41.733333333333334</v>
      </c>
      <c r="D24" s="494">
        <f>'tuan 22.1'!I24</f>
        <v>41.542857142857144</v>
      </c>
      <c r="E24" s="495">
        <f t="shared" si="0"/>
        <v>41.735541752933052</v>
      </c>
      <c r="F24" s="491">
        <f t="shared" si="1"/>
        <v>14</v>
      </c>
      <c r="G24" s="493"/>
      <c r="H24" s="497"/>
      <c r="I24" s="497"/>
      <c r="J24" s="497"/>
      <c r="K24" s="497"/>
      <c r="L24" s="497"/>
      <c r="M24" s="497"/>
      <c r="N24" s="497"/>
      <c r="O24" s="497"/>
      <c r="P24" s="497"/>
    </row>
    <row r="25" spans="1:16" ht="20.25" customHeight="1">
      <c r="A25" s="493" t="str">
        <f>'tuần 7-10'!A20</f>
        <v>8A2</v>
      </c>
      <c r="B25" s="494">
        <f>'tuần 20.1'!I20</f>
        <v>42</v>
      </c>
      <c r="C25" s="494">
        <f>'tuần 21.1'!I20</f>
        <v>41.91724137931034</v>
      </c>
      <c r="D25" s="494">
        <f>'tuan 22.1'!I20</f>
        <v>38.036363636363639</v>
      </c>
      <c r="E25" s="495">
        <f t="shared" si="0"/>
        <v>40.651201671891329</v>
      </c>
      <c r="F25" s="491">
        <f t="shared" si="1"/>
        <v>15</v>
      </c>
      <c r="G25" s="493"/>
      <c r="H25" s="497"/>
      <c r="I25" s="497"/>
      <c r="J25" s="497"/>
      <c r="K25" s="497"/>
      <c r="L25" s="497"/>
      <c r="M25" s="497"/>
      <c r="N25" s="497"/>
      <c r="O25" s="497"/>
      <c r="P25" s="497"/>
    </row>
    <row r="26" spans="1:16" ht="15">
      <c r="A26" s="268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</row>
    <row r="27" spans="1:16" ht="15.75">
      <c r="A27" s="268"/>
      <c r="B27" s="268"/>
      <c r="C27" s="268"/>
      <c r="D27" s="268"/>
      <c r="E27" s="855" t="s">
        <v>17</v>
      </c>
      <c r="F27" s="855"/>
      <c r="G27" s="855"/>
      <c r="H27" s="268"/>
      <c r="I27" s="268"/>
      <c r="J27" s="268"/>
      <c r="K27" s="268"/>
      <c r="L27" s="268"/>
      <c r="M27" s="268"/>
      <c r="N27" s="268"/>
      <c r="O27" s="268"/>
      <c r="P27" s="268"/>
    </row>
    <row r="28" spans="1:16" ht="15.75">
      <c r="A28" s="268"/>
      <c r="B28" s="268"/>
      <c r="C28" s="268"/>
      <c r="D28" s="268"/>
      <c r="E28" s="809" t="s">
        <v>154</v>
      </c>
      <c r="F28" s="809"/>
      <c r="G28" s="809"/>
      <c r="H28" s="268"/>
      <c r="I28" s="268"/>
      <c r="J28" s="268"/>
      <c r="K28" s="268"/>
      <c r="L28" s="268"/>
      <c r="M28" s="268"/>
      <c r="N28" s="268"/>
      <c r="O28" s="268"/>
      <c r="P28" s="268"/>
    </row>
    <row r="29" spans="1:16" ht="15.75">
      <c r="A29" s="268"/>
      <c r="B29" s="268"/>
      <c r="C29" s="268"/>
      <c r="D29" s="268"/>
      <c r="E29" s="499"/>
      <c r="F29" s="499"/>
      <c r="G29" s="499"/>
      <c r="H29" s="268"/>
      <c r="I29" s="268"/>
      <c r="J29" s="268"/>
      <c r="K29" s="268"/>
      <c r="L29" s="268"/>
      <c r="M29" s="268"/>
      <c r="N29" s="268"/>
      <c r="O29" s="268"/>
      <c r="P29" s="268"/>
    </row>
    <row r="30" spans="1:16" ht="15.75">
      <c r="A30" s="268"/>
      <c r="B30" s="268"/>
      <c r="C30" s="268"/>
      <c r="D30" s="268"/>
      <c r="E30" s="499"/>
      <c r="F30" s="499"/>
      <c r="G30" s="499"/>
      <c r="H30" s="268"/>
      <c r="I30" s="268"/>
      <c r="J30" s="268"/>
      <c r="K30" s="268"/>
      <c r="L30" s="268"/>
      <c r="M30" s="268"/>
      <c r="N30" s="268"/>
      <c r="O30" s="268"/>
      <c r="P30" s="268"/>
    </row>
    <row r="31" spans="1:16" ht="15.75">
      <c r="A31" s="268"/>
      <c r="B31" s="268"/>
      <c r="C31" s="268"/>
      <c r="D31" s="268"/>
      <c r="E31" s="499"/>
      <c r="F31" s="499"/>
      <c r="G31" s="499"/>
      <c r="H31" s="268"/>
      <c r="I31" s="268"/>
      <c r="J31" s="268"/>
      <c r="K31" s="268"/>
      <c r="L31" s="268"/>
      <c r="M31" s="268"/>
      <c r="N31" s="268"/>
      <c r="O31" s="268"/>
      <c r="P31" s="268"/>
    </row>
    <row r="32" spans="1:16" ht="15.75">
      <c r="A32" s="268"/>
      <c r="B32" s="268"/>
      <c r="C32" s="268"/>
      <c r="D32" s="268"/>
      <c r="E32" s="856" t="s">
        <v>22</v>
      </c>
      <c r="F32" s="856"/>
      <c r="G32" s="856"/>
      <c r="H32" s="268"/>
      <c r="I32" s="268"/>
      <c r="J32" s="268"/>
      <c r="K32" s="268"/>
      <c r="L32" s="268"/>
      <c r="M32" s="268"/>
      <c r="N32" s="268"/>
      <c r="O32" s="268"/>
      <c r="P32" s="268"/>
    </row>
    <row r="33" spans="1:16" ht="15">
      <c r="A33" s="268"/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</row>
    <row r="34" spans="1:16" ht="15">
      <c r="A34" s="268"/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</row>
    <row r="35" spans="1:16" ht="15">
      <c r="A35" s="268"/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</row>
    <row r="36" spans="1:16" ht="15">
      <c r="A36" s="268"/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</row>
    <row r="37" spans="1:16" ht="15">
      <c r="A37" s="268"/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</row>
  </sheetData>
  <sortState ref="A11:G25">
    <sortCondition ref="F11:F25"/>
  </sortState>
  <mergeCells count="16">
    <mergeCell ref="E27:G27"/>
    <mergeCell ref="E28:G28"/>
    <mergeCell ref="E32:G32"/>
    <mergeCell ref="A2:C2"/>
    <mergeCell ref="A9:A10"/>
    <mergeCell ref="B9:D9"/>
    <mergeCell ref="E9:F9"/>
    <mergeCell ref="G9:G10"/>
    <mergeCell ref="A1:C1"/>
    <mergeCell ref="D1:G1"/>
    <mergeCell ref="A5:G5"/>
    <mergeCell ref="A6:G6"/>
    <mergeCell ref="A7:G7"/>
    <mergeCell ref="E2:P2"/>
    <mergeCell ref="A4:D4"/>
    <mergeCell ref="A3:C3"/>
  </mergeCells>
  <pageMargins left="0.94" right="0.3" top="0.75" bottom="0.75" header="0.3" footer="0.3"/>
  <pageSetup paperSize="9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1"/>
  <sheetViews>
    <sheetView workbookViewId="0">
      <selection activeCell="N9" sqref="N9"/>
    </sheetView>
  </sheetViews>
  <sheetFormatPr defaultRowHeight="14.25"/>
  <cols>
    <col min="1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273</v>
      </c>
      <c r="H3" s="852"/>
      <c r="I3" s="852"/>
      <c r="J3" s="852"/>
      <c r="K3" s="852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277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5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5"/>
    </row>
    <row r="7" spans="1:22" ht="15.75">
      <c r="A7" s="483"/>
      <c r="B7" s="483"/>
      <c r="C7" s="483"/>
      <c r="D7" s="483"/>
      <c r="E7" s="483"/>
      <c r="F7" s="12"/>
      <c r="G7" s="483"/>
      <c r="H7" s="483"/>
      <c r="I7" s="151"/>
      <c r="J7" s="483"/>
      <c r="K7" s="483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5"/>
    </row>
    <row r="8" spans="1:22" ht="20.25" customHeight="1">
      <c r="A8" s="785" t="s">
        <v>5</v>
      </c>
      <c r="B8" s="786" t="s">
        <v>276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4" customHeight="1">
      <c r="A10" s="479" t="s">
        <v>24</v>
      </c>
      <c r="B10" s="437">
        <v>757</v>
      </c>
      <c r="C10" s="438">
        <v>379</v>
      </c>
      <c r="D10" s="438">
        <v>380</v>
      </c>
      <c r="E10" s="438">
        <v>38</v>
      </c>
      <c r="F10" s="439">
        <f t="shared" ref="F10:F24" si="0">AVERAGE(B10+C10+D10)/E10</f>
        <v>39.89473684210526</v>
      </c>
      <c r="G10" s="438">
        <v>105</v>
      </c>
      <c r="H10" s="142"/>
      <c r="I10" s="443">
        <f t="shared" ref="I10:I24" si="1">AVERAGE(F10*8+G10+H10)/10</f>
        <v>42.415789473684207</v>
      </c>
      <c r="J10" s="142">
        <f t="shared" ref="J10:J24" si="2">RANK(I10,$I$10:$I$24)</f>
        <v>1</v>
      </c>
      <c r="K10" s="500" t="s">
        <v>282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8.75" customHeight="1">
      <c r="A11" s="479" t="s">
        <v>25</v>
      </c>
      <c r="B11" s="437">
        <v>700</v>
      </c>
      <c r="C11" s="438">
        <v>350</v>
      </c>
      <c r="D11" s="438">
        <v>350</v>
      </c>
      <c r="E11" s="438">
        <v>35</v>
      </c>
      <c r="F11" s="439">
        <f t="shared" si="0"/>
        <v>40</v>
      </c>
      <c r="G11" s="438">
        <v>95</v>
      </c>
      <c r="H11" s="142"/>
      <c r="I11" s="443">
        <f t="shared" si="1"/>
        <v>41.5</v>
      </c>
      <c r="J11" s="142">
        <f t="shared" si="2"/>
        <v>13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8.75" customHeight="1">
      <c r="A12" s="479" t="s">
        <v>26</v>
      </c>
      <c r="B12" s="437">
        <v>699</v>
      </c>
      <c r="C12" s="438">
        <v>349</v>
      </c>
      <c r="D12" s="438">
        <v>350</v>
      </c>
      <c r="E12" s="438">
        <v>35</v>
      </c>
      <c r="F12" s="439">
        <f t="shared" si="0"/>
        <v>39.942857142857143</v>
      </c>
      <c r="G12" s="438">
        <v>100</v>
      </c>
      <c r="H12" s="142"/>
      <c r="I12" s="443">
        <f t="shared" si="1"/>
        <v>41.954285714285717</v>
      </c>
      <c r="J12" s="142">
        <f t="shared" si="2"/>
        <v>11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8.75" customHeight="1">
      <c r="A13" s="479" t="s">
        <v>27</v>
      </c>
      <c r="B13" s="438">
        <v>720</v>
      </c>
      <c r="C13" s="438">
        <v>360</v>
      </c>
      <c r="D13" s="438">
        <v>360</v>
      </c>
      <c r="E13" s="438">
        <v>36</v>
      </c>
      <c r="F13" s="439">
        <f t="shared" si="0"/>
        <v>40</v>
      </c>
      <c r="G13" s="438">
        <v>100</v>
      </c>
      <c r="H13" s="142"/>
      <c r="I13" s="443">
        <f t="shared" si="1"/>
        <v>42</v>
      </c>
      <c r="J13" s="142">
        <f t="shared" si="2"/>
        <v>2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8.75" customHeight="1">
      <c r="A14" s="479" t="s">
        <v>28</v>
      </c>
      <c r="B14" s="438">
        <v>780</v>
      </c>
      <c r="C14" s="438">
        <v>389</v>
      </c>
      <c r="D14" s="438">
        <v>390</v>
      </c>
      <c r="E14" s="438">
        <v>39</v>
      </c>
      <c r="F14" s="439">
        <f t="shared" si="0"/>
        <v>39.974358974358971</v>
      </c>
      <c r="G14" s="438">
        <v>100</v>
      </c>
      <c r="H14" s="142"/>
      <c r="I14" s="443">
        <f t="shared" si="1"/>
        <v>41.97948717948718</v>
      </c>
      <c r="J14" s="142">
        <f t="shared" si="2"/>
        <v>6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8.75" customHeight="1">
      <c r="A15" s="479" t="s">
        <v>29</v>
      </c>
      <c r="B15" s="186">
        <v>679</v>
      </c>
      <c r="C15" s="186">
        <v>340</v>
      </c>
      <c r="D15" s="186">
        <v>340</v>
      </c>
      <c r="E15" s="186">
        <v>34</v>
      </c>
      <c r="F15" s="439">
        <f t="shared" si="0"/>
        <v>39.970588235294116</v>
      </c>
      <c r="G15" s="186">
        <v>100</v>
      </c>
      <c r="H15" s="142"/>
      <c r="I15" s="443">
        <f t="shared" si="1"/>
        <v>41.976470588235294</v>
      </c>
      <c r="J15" s="142">
        <f t="shared" si="2"/>
        <v>10</v>
      </c>
      <c r="K15" s="4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8.75" customHeight="1">
      <c r="A16" s="479" t="s">
        <v>30</v>
      </c>
      <c r="B16" s="438">
        <v>700</v>
      </c>
      <c r="C16" s="438">
        <v>350</v>
      </c>
      <c r="D16" s="438">
        <v>350</v>
      </c>
      <c r="E16" s="438">
        <v>35</v>
      </c>
      <c r="F16" s="439">
        <f t="shared" si="0"/>
        <v>40</v>
      </c>
      <c r="G16" s="438">
        <v>100</v>
      </c>
      <c r="H16" s="142"/>
      <c r="I16" s="443">
        <f t="shared" si="1"/>
        <v>42</v>
      </c>
      <c r="J16" s="142">
        <f t="shared" si="2"/>
        <v>2</v>
      </c>
      <c r="K16" s="4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8.75" customHeight="1">
      <c r="A17" s="479" t="s">
        <v>99</v>
      </c>
      <c r="B17" s="438">
        <v>699</v>
      </c>
      <c r="C17" s="187">
        <v>350</v>
      </c>
      <c r="D17" s="438">
        <v>350</v>
      </c>
      <c r="E17" s="438">
        <v>35</v>
      </c>
      <c r="F17" s="439">
        <f t="shared" si="0"/>
        <v>39.971428571428568</v>
      </c>
      <c r="G17" s="438">
        <v>100</v>
      </c>
      <c r="H17" s="142"/>
      <c r="I17" s="443">
        <f t="shared" si="1"/>
        <v>41.977142857142852</v>
      </c>
      <c r="J17" s="142">
        <f t="shared" si="2"/>
        <v>9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8.5" customHeight="1">
      <c r="A18" s="479" t="s">
        <v>100</v>
      </c>
      <c r="B18" s="438">
        <v>720</v>
      </c>
      <c r="C18" s="438">
        <v>360</v>
      </c>
      <c r="D18" s="438">
        <v>360</v>
      </c>
      <c r="E18" s="438">
        <v>36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2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8.75" customHeight="1">
      <c r="A19" s="479" t="s">
        <v>101</v>
      </c>
      <c r="B19" s="438">
        <v>839</v>
      </c>
      <c r="C19" s="438">
        <v>420</v>
      </c>
      <c r="D19" s="438">
        <v>420</v>
      </c>
      <c r="E19" s="438">
        <v>42</v>
      </c>
      <c r="F19" s="439">
        <f t="shared" si="0"/>
        <v>39.976190476190474</v>
      </c>
      <c r="G19" s="438">
        <v>95</v>
      </c>
      <c r="H19" s="142"/>
      <c r="I19" s="443">
        <f t="shared" si="1"/>
        <v>41.480952380952381</v>
      </c>
      <c r="J19" s="142">
        <f t="shared" si="2"/>
        <v>14</v>
      </c>
      <c r="K19" s="15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8.75" customHeight="1">
      <c r="A20" s="479" t="s">
        <v>102</v>
      </c>
      <c r="B20" s="437">
        <v>833</v>
      </c>
      <c r="C20" s="438">
        <v>411</v>
      </c>
      <c r="D20" s="438">
        <v>420</v>
      </c>
      <c r="E20" s="438">
        <v>42</v>
      </c>
      <c r="F20" s="439">
        <f t="shared" si="0"/>
        <v>39.61904761904762</v>
      </c>
      <c r="G20" s="438">
        <v>100</v>
      </c>
      <c r="H20" s="142"/>
      <c r="I20" s="443">
        <f t="shared" si="1"/>
        <v>41.695238095238096</v>
      </c>
      <c r="J20" s="142">
        <f t="shared" si="2"/>
        <v>12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8.75" customHeight="1">
      <c r="A21" s="479" t="s">
        <v>103</v>
      </c>
      <c r="B21" s="438">
        <v>740</v>
      </c>
      <c r="C21" s="438">
        <v>370</v>
      </c>
      <c r="D21" s="438">
        <v>370</v>
      </c>
      <c r="E21" s="438">
        <v>37</v>
      </c>
      <c r="F21" s="439">
        <f t="shared" si="0"/>
        <v>40</v>
      </c>
      <c r="G21" s="438">
        <v>100</v>
      </c>
      <c r="H21" s="142"/>
      <c r="I21" s="443">
        <f t="shared" si="1"/>
        <v>42</v>
      </c>
      <c r="J21" s="142">
        <f t="shared" si="2"/>
        <v>2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8.75" customHeight="1">
      <c r="A22" s="479" t="s">
        <v>104</v>
      </c>
      <c r="B22" s="437">
        <v>739</v>
      </c>
      <c r="C22" s="438">
        <v>370</v>
      </c>
      <c r="D22" s="438">
        <v>370</v>
      </c>
      <c r="E22" s="438">
        <v>37</v>
      </c>
      <c r="F22" s="439">
        <f t="shared" si="0"/>
        <v>39.972972972972975</v>
      </c>
      <c r="G22" s="438">
        <v>100</v>
      </c>
      <c r="H22" s="142"/>
      <c r="I22" s="443">
        <f t="shared" si="1"/>
        <v>41.97837837837838</v>
      </c>
      <c r="J22" s="142">
        <f t="shared" si="2"/>
        <v>8</v>
      </c>
      <c r="K22" s="472" t="s">
        <v>283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8.75" customHeight="1">
      <c r="A23" s="479" t="s">
        <v>124</v>
      </c>
      <c r="B23" s="437">
        <v>779</v>
      </c>
      <c r="C23" s="438">
        <v>390</v>
      </c>
      <c r="D23" s="438">
        <v>390</v>
      </c>
      <c r="E23" s="438">
        <v>39</v>
      </c>
      <c r="F23" s="439">
        <f t="shared" si="0"/>
        <v>39.974358974358971</v>
      </c>
      <c r="G23" s="438">
        <v>100</v>
      </c>
      <c r="H23" s="142"/>
      <c r="I23" s="443">
        <f t="shared" si="1"/>
        <v>41.97948717948718</v>
      </c>
      <c r="J23" s="142">
        <f t="shared" si="2"/>
        <v>6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8.75" customHeight="1">
      <c r="A24" s="479" t="s">
        <v>126</v>
      </c>
      <c r="B24" s="438">
        <v>760</v>
      </c>
      <c r="C24" s="438">
        <v>379</v>
      </c>
      <c r="D24" s="438">
        <v>380</v>
      </c>
      <c r="E24" s="438">
        <v>38</v>
      </c>
      <c r="F24" s="439">
        <f t="shared" si="0"/>
        <v>39.973684210526315</v>
      </c>
      <c r="G24" s="438">
        <v>95</v>
      </c>
      <c r="H24" s="142"/>
      <c r="I24" s="443">
        <f t="shared" si="1"/>
        <v>41.478947368421053</v>
      </c>
      <c r="J24" s="142">
        <f t="shared" si="2"/>
        <v>15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J24">
    <sortCondition ref="A10:A24"/>
  </sortState>
  <mergeCells count="18">
    <mergeCell ref="A1:F1"/>
    <mergeCell ref="G1:K1"/>
    <mergeCell ref="A2:F2"/>
    <mergeCell ref="G2:V2"/>
    <mergeCell ref="A3:F3"/>
    <mergeCell ref="G3:K3"/>
    <mergeCell ref="A28:F28"/>
    <mergeCell ref="G28:K28"/>
    <mergeCell ref="A27:F27"/>
    <mergeCell ref="G27:K27"/>
    <mergeCell ref="A31:F31"/>
    <mergeCell ref="G31:K31"/>
    <mergeCell ref="A4:K4"/>
    <mergeCell ref="A5:K5"/>
    <mergeCell ref="A6:K6"/>
    <mergeCell ref="A8:A9"/>
    <mergeCell ref="B8:J8"/>
    <mergeCell ref="K8:K9"/>
  </mergeCells>
  <pageMargins left="0.82677165354330717" right="0.15748031496062992" top="0.43307086614173229" bottom="0.27559055118110237" header="0.31496062992125984" footer="0.31496062992125984"/>
  <pageSetup paperSize="9" orientation="portrait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1"/>
  <sheetViews>
    <sheetView topLeftCell="A16" workbookViewId="0">
      <selection activeCell="O14" sqref="O14"/>
    </sheetView>
  </sheetViews>
  <sheetFormatPr defaultRowHeight="14.25"/>
  <cols>
    <col min="1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273</v>
      </c>
      <c r="H3" s="852"/>
      <c r="I3" s="852"/>
      <c r="J3" s="852"/>
      <c r="K3" s="852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278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5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5"/>
    </row>
    <row r="7" spans="1:22" ht="15.75">
      <c r="A7" s="483"/>
      <c r="B7" s="483"/>
      <c r="C7" s="483"/>
      <c r="D7" s="483"/>
      <c r="E7" s="483"/>
      <c r="F7" s="12"/>
      <c r="G7" s="483"/>
      <c r="H7" s="483"/>
      <c r="I7" s="151"/>
      <c r="J7" s="483"/>
      <c r="K7" s="483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5"/>
    </row>
    <row r="8" spans="1:22" ht="20.25" customHeight="1">
      <c r="A8" s="785" t="s">
        <v>5</v>
      </c>
      <c r="B8" s="786" t="s">
        <v>279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5.75" customHeight="1">
      <c r="A10" s="479" t="s">
        <v>24</v>
      </c>
      <c r="B10" s="437">
        <v>499</v>
      </c>
      <c r="C10" s="438">
        <v>250</v>
      </c>
      <c r="D10" s="438">
        <v>250</v>
      </c>
      <c r="E10" s="438">
        <v>25</v>
      </c>
      <c r="F10" s="439">
        <f t="shared" ref="F10:F24" si="0">AVERAGE(B10+C10+D10)/E10</f>
        <v>39.96</v>
      </c>
      <c r="G10" s="438">
        <v>105</v>
      </c>
      <c r="H10" s="142"/>
      <c r="I10" s="443">
        <f t="shared" ref="I10:I24" si="1">AVERAGE(F10*8+G10+H10)/10</f>
        <v>42.468000000000004</v>
      </c>
      <c r="J10" s="142">
        <f t="shared" ref="J10:J24" si="2">RANK(I10,$I$10:$I$24)</f>
        <v>1</v>
      </c>
      <c r="K10" s="472" t="s">
        <v>284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5.75" customHeight="1">
      <c r="A11" s="479" t="s">
        <v>25</v>
      </c>
      <c r="B11" s="437">
        <v>500</v>
      </c>
      <c r="C11" s="438">
        <v>250</v>
      </c>
      <c r="D11" s="438">
        <v>250</v>
      </c>
      <c r="E11" s="438">
        <v>25</v>
      </c>
      <c r="F11" s="439">
        <f t="shared" si="0"/>
        <v>40</v>
      </c>
      <c r="G11" s="438">
        <v>100</v>
      </c>
      <c r="H11" s="142"/>
      <c r="I11" s="443">
        <f t="shared" si="1"/>
        <v>42</v>
      </c>
      <c r="J11" s="142">
        <f t="shared" si="2"/>
        <v>2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5.75" customHeight="1">
      <c r="A12" s="479" t="s">
        <v>26</v>
      </c>
      <c r="B12" s="437">
        <v>477</v>
      </c>
      <c r="C12" s="438">
        <v>239</v>
      </c>
      <c r="D12" s="438">
        <v>240</v>
      </c>
      <c r="E12" s="438">
        <v>24</v>
      </c>
      <c r="F12" s="439">
        <f t="shared" si="0"/>
        <v>39.833333333333336</v>
      </c>
      <c r="G12" s="438">
        <v>100</v>
      </c>
      <c r="H12" s="142"/>
      <c r="I12" s="443">
        <f t="shared" si="1"/>
        <v>41.866666666666667</v>
      </c>
      <c r="J12" s="142">
        <f t="shared" si="2"/>
        <v>12</v>
      </c>
      <c r="K12" s="150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5.75" customHeight="1">
      <c r="A13" s="479" t="s">
        <v>27</v>
      </c>
      <c r="B13" s="438">
        <v>479</v>
      </c>
      <c r="C13" s="438">
        <v>239</v>
      </c>
      <c r="D13" s="438">
        <v>240</v>
      </c>
      <c r="E13" s="438">
        <v>24</v>
      </c>
      <c r="F13" s="439">
        <f t="shared" si="0"/>
        <v>39.916666666666664</v>
      </c>
      <c r="G13" s="438">
        <v>100</v>
      </c>
      <c r="H13" s="142"/>
      <c r="I13" s="443">
        <f t="shared" si="1"/>
        <v>41.93333333333333</v>
      </c>
      <c r="J13" s="142">
        <f t="shared" si="2"/>
        <v>11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5.75" customHeight="1">
      <c r="A14" s="479" t="s">
        <v>28</v>
      </c>
      <c r="B14" s="438">
        <v>460</v>
      </c>
      <c r="C14" s="438">
        <v>229</v>
      </c>
      <c r="D14" s="438">
        <v>230</v>
      </c>
      <c r="E14" s="438">
        <v>23</v>
      </c>
      <c r="F14" s="439">
        <f t="shared" si="0"/>
        <v>39.956521739130437</v>
      </c>
      <c r="G14" s="438">
        <v>100</v>
      </c>
      <c r="H14" s="142"/>
      <c r="I14" s="443">
        <f t="shared" si="1"/>
        <v>41.96521739130435</v>
      </c>
      <c r="J14" s="142">
        <f t="shared" si="2"/>
        <v>9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5.75" customHeight="1">
      <c r="A15" s="479" t="s">
        <v>29</v>
      </c>
      <c r="B15" s="186">
        <v>400</v>
      </c>
      <c r="C15" s="186">
        <v>200</v>
      </c>
      <c r="D15" s="186">
        <v>200</v>
      </c>
      <c r="E15" s="186">
        <v>20</v>
      </c>
      <c r="F15" s="439">
        <f t="shared" si="0"/>
        <v>40</v>
      </c>
      <c r="G15" s="186">
        <v>100</v>
      </c>
      <c r="H15" s="142"/>
      <c r="I15" s="443">
        <f t="shared" si="1"/>
        <v>42</v>
      </c>
      <c r="J15" s="142">
        <f t="shared" si="2"/>
        <v>2</v>
      </c>
      <c r="K15" s="4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5.75" customHeight="1">
      <c r="A16" s="479" t="s">
        <v>30</v>
      </c>
      <c r="B16" s="438">
        <v>520</v>
      </c>
      <c r="C16" s="438">
        <v>260</v>
      </c>
      <c r="D16" s="438">
        <v>260</v>
      </c>
      <c r="E16" s="438">
        <v>26</v>
      </c>
      <c r="F16" s="439">
        <f t="shared" si="0"/>
        <v>40</v>
      </c>
      <c r="G16" s="438">
        <v>100</v>
      </c>
      <c r="H16" s="142"/>
      <c r="I16" s="443">
        <f t="shared" si="1"/>
        <v>42</v>
      </c>
      <c r="J16" s="142">
        <f t="shared" si="2"/>
        <v>2</v>
      </c>
      <c r="K16" s="4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.75" customHeight="1">
      <c r="A17" s="479" t="s">
        <v>99</v>
      </c>
      <c r="B17" s="438">
        <v>440</v>
      </c>
      <c r="C17" s="187">
        <v>220</v>
      </c>
      <c r="D17" s="438">
        <v>220</v>
      </c>
      <c r="E17" s="438">
        <v>22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2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5.75" customHeight="1">
      <c r="A18" s="479" t="s">
        <v>100</v>
      </c>
      <c r="B18" s="438">
        <v>500</v>
      </c>
      <c r="C18" s="438">
        <v>250</v>
      </c>
      <c r="D18" s="438">
        <v>250</v>
      </c>
      <c r="E18" s="438">
        <v>25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2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5.75" customHeight="1">
      <c r="A19" s="479" t="s">
        <v>101</v>
      </c>
      <c r="B19" s="438">
        <v>598</v>
      </c>
      <c r="C19" s="438">
        <v>297</v>
      </c>
      <c r="D19" s="438">
        <v>300</v>
      </c>
      <c r="E19" s="438">
        <v>30</v>
      </c>
      <c r="F19" s="439">
        <f t="shared" si="0"/>
        <v>39.833333333333336</v>
      </c>
      <c r="G19" s="438">
        <v>90</v>
      </c>
      <c r="H19" s="142"/>
      <c r="I19" s="443">
        <f t="shared" si="1"/>
        <v>40.866666666666667</v>
      </c>
      <c r="J19" s="142">
        <f t="shared" si="2"/>
        <v>14</v>
      </c>
      <c r="K19" s="4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5.75" customHeight="1">
      <c r="A20" s="479" t="s">
        <v>102</v>
      </c>
      <c r="B20" s="437">
        <v>498</v>
      </c>
      <c r="C20" s="438">
        <v>247</v>
      </c>
      <c r="D20" s="438">
        <v>250</v>
      </c>
      <c r="E20" s="438">
        <v>25</v>
      </c>
      <c r="F20" s="439">
        <f t="shared" si="0"/>
        <v>39.799999999999997</v>
      </c>
      <c r="G20" s="438">
        <v>90</v>
      </c>
      <c r="H20" s="142"/>
      <c r="I20" s="443">
        <f t="shared" si="1"/>
        <v>40.839999999999996</v>
      </c>
      <c r="J20" s="142">
        <f t="shared" si="2"/>
        <v>15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5.75" customHeight="1">
      <c r="A21" s="479" t="s">
        <v>103</v>
      </c>
      <c r="B21" s="438">
        <v>500</v>
      </c>
      <c r="C21" s="438">
        <v>250</v>
      </c>
      <c r="D21" s="438">
        <v>250</v>
      </c>
      <c r="E21" s="438">
        <v>25</v>
      </c>
      <c r="F21" s="439">
        <f t="shared" si="0"/>
        <v>40</v>
      </c>
      <c r="G21" s="438">
        <v>100</v>
      </c>
      <c r="H21" s="142"/>
      <c r="I21" s="443">
        <f t="shared" si="1"/>
        <v>42</v>
      </c>
      <c r="J21" s="142">
        <f t="shared" si="2"/>
        <v>2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5.75" customHeight="1">
      <c r="A22" s="479" t="s">
        <v>104</v>
      </c>
      <c r="B22" s="437">
        <v>540</v>
      </c>
      <c r="C22" s="438">
        <v>270</v>
      </c>
      <c r="D22" s="438">
        <v>270</v>
      </c>
      <c r="E22" s="438">
        <v>27</v>
      </c>
      <c r="F22" s="439">
        <f t="shared" si="0"/>
        <v>40</v>
      </c>
      <c r="G22" s="438">
        <v>100</v>
      </c>
      <c r="H22" s="142"/>
      <c r="I22" s="443">
        <f t="shared" si="1"/>
        <v>42</v>
      </c>
      <c r="J22" s="142">
        <f t="shared" si="2"/>
        <v>2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5.75" customHeight="1">
      <c r="A23" s="479" t="s">
        <v>124</v>
      </c>
      <c r="B23" s="437">
        <v>538</v>
      </c>
      <c r="C23" s="438">
        <v>270</v>
      </c>
      <c r="D23" s="438">
        <v>270</v>
      </c>
      <c r="E23" s="438">
        <v>27</v>
      </c>
      <c r="F23" s="439">
        <f t="shared" si="0"/>
        <v>39.925925925925924</v>
      </c>
      <c r="G23" s="438">
        <v>100</v>
      </c>
      <c r="H23" s="142"/>
      <c r="I23" s="443">
        <f t="shared" si="1"/>
        <v>41.940740740740736</v>
      </c>
      <c r="J23" s="142">
        <f t="shared" si="2"/>
        <v>10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5.75" customHeight="1">
      <c r="A24" s="479" t="s">
        <v>126</v>
      </c>
      <c r="B24" s="438">
        <v>457</v>
      </c>
      <c r="C24" s="438">
        <v>229</v>
      </c>
      <c r="D24" s="438">
        <v>230</v>
      </c>
      <c r="E24" s="438">
        <v>23</v>
      </c>
      <c r="F24" s="439">
        <f t="shared" si="0"/>
        <v>39.826086956521742</v>
      </c>
      <c r="G24" s="438">
        <v>100</v>
      </c>
      <c r="H24" s="142"/>
      <c r="I24" s="443">
        <f t="shared" si="1"/>
        <v>41.860869565217392</v>
      </c>
      <c r="J24" s="142">
        <f t="shared" si="2"/>
        <v>13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J24">
    <sortCondition ref="A10:A24"/>
  </sortState>
  <mergeCells count="18">
    <mergeCell ref="A1:F1"/>
    <mergeCell ref="G1:K1"/>
    <mergeCell ref="A2:F2"/>
    <mergeCell ref="G2:V2"/>
    <mergeCell ref="A3:F3"/>
    <mergeCell ref="G3:K3"/>
    <mergeCell ref="A28:F28"/>
    <mergeCell ref="G28:K28"/>
    <mergeCell ref="A27:F27"/>
    <mergeCell ref="G27:K27"/>
    <mergeCell ref="A31:F31"/>
    <mergeCell ref="G31:K31"/>
    <mergeCell ref="A4:K4"/>
    <mergeCell ref="A5:K5"/>
    <mergeCell ref="A6:K6"/>
    <mergeCell ref="A8:A9"/>
    <mergeCell ref="B8:J8"/>
    <mergeCell ref="K8:K9"/>
  </mergeCells>
  <pageMargins left="0.61" right="0.19685039370078741" top="0.69" bottom="0.35433070866141736" header="0.62" footer="0.31496062992125984"/>
  <pageSetup paperSize="9" orientation="portrait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1"/>
  <sheetViews>
    <sheetView workbookViewId="0">
      <selection activeCell="M3" sqref="M3"/>
    </sheetView>
  </sheetViews>
  <sheetFormatPr defaultRowHeight="14.25"/>
  <cols>
    <col min="1" max="7" width="6.625" customWidth="1"/>
    <col min="8" max="8" width="6.25" customWidth="1"/>
    <col min="9" max="9" width="6.625" style="155" customWidth="1"/>
    <col min="10" max="10" width="6.625" customWidth="1"/>
    <col min="11" max="11" width="18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285</v>
      </c>
      <c r="H3" s="852"/>
      <c r="I3" s="852"/>
      <c r="J3" s="852"/>
      <c r="K3" s="852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280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5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5"/>
    </row>
    <row r="7" spans="1:22" ht="15.75">
      <c r="A7" s="483"/>
      <c r="B7" s="483"/>
      <c r="C7" s="483"/>
      <c r="D7" s="483"/>
      <c r="E7" s="483"/>
      <c r="F7" s="12"/>
      <c r="G7" s="483"/>
      <c r="H7" s="483"/>
      <c r="I7" s="151"/>
      <c r="J7" s="483"/>
      <c r="K7" s="483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5"/>
    </row>
    <row r="8" spans="1:22" ht="20.25" customHeight="1">
      <c r="A8" s="785" t="s">
        <v>5</v>
      </c>
      <c r="B8" s="786" t="s">
        <v>281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7.25" customHeight="1">
      <c r="A10" s="479" t="s">
        <v>24</v>
      </c>
      <c r="B10" s="437">
        <v>538</v>
      </c>
      <c r="C10" s="438">
        <v>269</v>
      </c>
      <c r="D10" s="438">
        <v>270</v>
      </c>
      <c r="E10" s="438">
        <v>27</v>
      </c>
      <c r="F10" s="439">
        <f t="shared" ref="F10:F24" si="0">AVERAGE(B10+C10+D10)/E10</f>
        <v>39.888888888888886</v>
      </c>
      <c r="G10" s="438">
        <v>100</v>
      </c>
      <c r="H10" s="142"/>
      <c r="I10" s="443">
        <f t="shared" ref="I10:I24" si="1">AVERAGE(F10*8+G10+H10)/10</f>
        <v>41.911111111111111</v>
      </c>
      <c r="J10" s="142">
        <f t="shared" ref="J10:J24" si="2">RANK(I10,$I$10:$I$24)</f>
        <v>10</v>
      </c>
      <c r="K10" s="4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7.25" customHeight="1">
      <c r="A11" s="479" t="s">
        <v>25</v>
      </c>
      <c r="B11" s="437">
        <v>480</v>
      </c>
      <c r="C11" s="438">
        <v>239</v>
      </c>
      <c r="D11" s="438">
        <v>240</v>
      </c>
      <c r="E11" s="438">
        <v>24</v>
      </c>
      <c r="F11" s="439">
        <f t="shared" si="0"/>
        <v>39.958333333333336</v>
      </c>
      <c r="G11" s="438">
        <v>100</v>
      </c>
      <c r="H11" s="142"/>
      <c r="I11" s="443">
        <f t="shared" si="1"/>
        <v>41.966666666666669</v>
      </c>
      <c r="J11" s="142">
        <f t="shared" si="2"/>
        <v>4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7.25" customHeight="1">
      <c r="A12" s="479" t="s">
        <v>26</v>
      </c>
      <c r="B12" s="437">
        <v>479</v>
      </c>
      <c r="C12" s="438">
        <v>240</v>
      </c>
      <c r="D12" s="438">
        <v>240</v>
      </c>
      <c r="E12" s="438">
        <v>24</v>
      </c>
      <c r="F12" s="439">
        <f t="shared" si="0"/>
        <v>39.958333333333336</v>
      </c>
      <c r="G12" s="438">
        <v>90</v>
      </c>
      <c r="H12" s="142"/>
      <c r="I12" s="443">
        <f t="shared" si="1"/>
        <v>40.966666666666669</v>
      </c>
      <c r="J12" s="142">
        <f t="shared" si="2"/>
        <v>12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7.25" customHeight="1">
      <c r="A13" s="479" t="s">
        <v>27</v>
      </c>
      <c r="B13" s="438">
        <v>480</v>
      </c>
      <c r="C13" s="438">
        <v>239</v>
      </c>
      <c r="D13" s="438">
        <v>240</v>
      </c>
      <c r="E13" s="438">
        <v>24</v>
      </c>
      <c r="F13" s="439">
        <f t="shared" si="0"/>
        <v>39.958333333333336</v>
      </c>
      <c r="G13" s="438">
        <v>100</v>
      </c>
      <c r="H13" s="142"/>
      <c r="I13" s="443">
        <f t="shared" si="1"/>
        <v>41.966666666666669</v>
      </c>
      <c r="J13" s="142">
        <f t="shared" si="2"/>
        <v>4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7.25" customHeight="1">
      <c r="A14" s="479" t="s">
        <v>28</v>
      </c>
      <c r="B14" s="438">
        <v>479</v>
      </c>
      <c r="C14" s="438">
        <v>240</v>
      </c>
      <c r="D14" s="438">
        <v>240</v>
      </c>
      <c r="E14" s="438">
        <v>24</v>
      </c>
      <c r="F14" s="439">
        <f t="shared" si="0"/>
        <v>39.958333333333336</v>
      </c>
      <c r="G14" s="438">
        <v>100</v>
      </c>
      <c r="H14" s="142"/>
      <c r="I14" s="443">
        <f t="shared" si="1"/>
        <v>41.966666666666669</v>
      </c>
      <c r="J14" s="142">
        <f t="shared" si="2"/>
        <v>4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7.25" customHeight="1">
      <c r="A15" s="479" t="s">
        <v>29</v>
      </c>
      <c r="B15" s="186">
        <v>419</v>
      </c>
      <c r="C15" s="186">
        <v>210</v>
      </c>
      <c r="D15" s="186">
        <v>210</v>
      </c>
      <c r="E15" s="186">
        <v>21</v>
      </c>
      <c r="F15" s="439">
        <f t="shared" si="0"/>
        <v>39.952380952380949</v>
      </c>
      <c r="G15" s="186">
        <v>100</v>
      </c>
      <c r="H15" s="142"/>
      <c r="I15" s="443">
        <f t="shared" si="1"/>
        <v>41.961904761904762</v>
      </c>
      <c r="J15" s="142">
        <f t="shared" si="2"/>
        <v>8</v>
      </c>
      <c r="K15" s="4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7.25" customHeight="1">
      <c r="A16" s="479" t="s">
        <v>30</v>
      </c>
      <c r="B16" s="438">
        <v>480</v>
      </c>
      <c r="C16" s="438">
        <v>240</v>
      </c>
      <c r="D16" s="438">
        <v>240</v>
      </c>
      <c r="E16" s="438">
        <v>24</v>
      </c>
      <c r="F16" s="439">
        <f t="shared" si="0"/>
        <v>40</v>
      </c>
      <c r="G16" s="438">
        <v>100</v>
      </c>
      <c r="H16" s="142"/>
      <c r="I16" s="443">
        <f t="shared" si="1"/>
        <v>42</v>
      </c>
      <c r="J16" s="142">
        <f t="shared" si="2"/>
        <v>1</v>
      </c>
      <c r="K16" s="4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7.25" customHeight="1">
      <c r="A17" s="479" t="s">
        <v>99</v>
      </c>
      <c r="B17" s="438">
        <v>460</v>
      </c>
      <c r="C17" s="187">
        <v>230</v>
      </c>
      <c r="D17" s="438">
        <v>230</v>
      </c>
      <c r="E17" s="438">
        <v>23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1</v>
      </c>
      <c r="K17" s="150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7.25" customHeight="1">
      <c r="A18" s="479" t="s">
        <v>100</v>
      </c>
      <c r="B18" s="438">
        <v>520</v>
      </c>
      <c r="C18" s="438">
        <v>260</v>
      </c>
      <c r="D18" s="438">
        <v>260</v>
      </c>
      <c r="E18" s="438">
        <v>26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1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7.25" customHeight="1">
      <c r="A19" s="479" t="s">
        <v>101</v>
      </c>
      <c r="B19" s="438">
        <v>560</v>
      </c>
      <c r="C19" s="438">
        <v>277</v>
      </c>
      <c r="D19" s="438">
        <v>280</v>
      </c>
      <c r="E19" s="438">
        <v>28</v>
      </c>
      <c r="F19" s="439">
        <f t="shared" si="0"/>
        <v>39.892857142857146</v>
      </c>
      <c r="G19" s="438">
        <v>80</v>
      </c>
      <c r="H19" s="142"/>
      <c r="I19" s="443">
        <f t="shared" si="1"/>
        <v>39.914285714285718</v>
      </c>
      <c r="J19" s="142">
        <f t="shared" si="2"/>
        <v>15</v>
      </c>
      <c r="K19" s="4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7.25" customHeight="1">
      <c r="A20" s="479" t="s">
        <v>102</v>
      </c>
      <c r="B20" s="437">
        <v>556</v>
      </c>
      <c r="C20" s="438">
        <v>280</v>
      </c>
      <c r="D20" s="438">
        <v>286</v>
      </c>
      <c r="E20" s="438">
        <v>29</v>
      </c>
      <c r="F20" s="439">
        <f t="shared" si="0"/>
        <v>38.689655172413794</v>
      </c>
      <c r="G20" s="438">
        <v>95</v>
      </c>
      <c r="H20" s="142"/>
      <c r="I20" s="443">
        <f t="shared" si="1"/>
        <v>40.451724137931038</v>
      </c>
      <c r="J20" s="142">
        <f t="shared" si="2"/>
        <v>14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7.25" customHeight="1">
      <c r="A21" s="479" t="s">
        <v>103</v>
      </c>
      <c r="B21" s="438">
        <v>479</v>
      </c>
      <c r="C21" s="438">
        <v>240</v>
      </c>
      <c r="D21" s="438">
        <v>240</v>
      </c>
      <c r="E21" s="438">
        <v>24</v>
      </c>
      <c r="F21" s="439">
        <f t="shared" si="0"/>
        <v>39.958333333333336</v>
      </c>
      <c r="G21" s="438">
        <v>100</v>
      </c>
      <c r="H21" s="142"/>
      <c r="I21" s="443">
        <f t="shared" si="1"/>
        <v>41.966666666666669</v>
      </c>
      <c r="J21" s="142">
        <f t="shared" si="2"/>
        <v>4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7.25" customHeight="1">
      <c r="A22" s="479" t="s">
        <v>104</v>
      </c>
      <c r="B22" s="437">
        <v>499</v>
      </c>
      <c r="C22" s="438">
        <v>249</v>
      </c>
      <c r="D22" s="438">
        <v>250</v>
      </c>
      <c r="E22" s="438">
        <v>25</v>
      </c>
      <c r="F22" s="439">
        <f t="shared" si="0"/>
        <v>39.92</v>
      </c>
      <c r="G22" s="438">
        <v>100</v>
      </c>
      <c r="H22" s="142"/>
      <c r="I22" s="443">
        <f t="shared" si="1"/>
        <v>41.936</v>
      </c>
      <c r="J22" s="142">
        <f t="shared" si="2"/>
        <v>9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7.25" customHeight="1">
      <c r="A23" s="479" t="s">
        <v>124</v>
      </c>
      <c r="B23" s="437">
        <v>517</v>
      </c>
      <c r="C23" s="438">
        <v>260</v>
      </c>
      <c r="D23" s="438">
        <v>260</v>
      </c>
      <c r="E23" s="438">
        <v>26</v>
      </c>
      <c r="F23" s="439">
        <f t="shared" si="0"/>
        <v>39.884615384615387</v>
      </c>
      <c r="G23" s="438">
        <v>100</v>
      </c>
      <c r="H23" s="142"/>
      <c r="I23" s="443">
        <f t="shared" si="1"/>
        <v>41.907692307692308</v>
      </c>
      <c r="J23" s="142">
        <f t="shared" si="2"/>
        <v>11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7.25" customHeight="1">
      <c r="A24" s="479" t="s">
        <v>126</v>
      </c>
      <c r="B24" s="438">
        <v>514</v>
      </c>
      <c r="C24" s="438">
        <v>257</v>
      </c>
      <c r="D24" s="438">
        <v>260</v>
      </c>
      <c r="E24" s="438">
        <v>26</v>
      </c>
      <c r="F24" s="439">
        <f t="shared" si="0"/>
        <v>39.653846153846153</v>
      </c>
      <c r="G24" s="438">
        <v>90</v>
      </c>
      <c r="H24" s="142"/>
      <c r="I24" s="443">
        <f t="shared" si="1"/>
        <v>40.723076923076924</v>
      </c>
      <c r="J24" s="142">
        <f t="shared" si="2"/>
        <v>13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J24">
    <sortCondition ref="A10:A24"/>
  </sortState>
  <mergeCells count="18">
    <mergeCell ref="A1:F1"/>
    <mergeCell ref="G1:K1"/>
    <mergeCell ref="A2:F2"/>
    <mergeCell ref="G2:V2"/>
    <mergeCell ref="A3:F3"/>
    <mergeCell ref="G3:K3"/>
    <mergeCell ref="A4:K4"/>
    <mergeCell ref="A5:K5"/>
    <mergeCell ref="A6:K6"/>
    <mergeCell ref="A8:A9"/>
    <mergeCell ref="B8:J8"/>
    <mergeCell ref="K8:K9"/>
    <mergeCell ref="A27:F27"/>
    <mergeCell ref="G27:K27"/>
    <mergeCell ref="A28:F28"/>
    <mergeCell ref="G28:K28"/>
    <mergeCell ref="A31:F31"/>
    <mergeCell ref="G31:K31"/>
  </mergeCells>
  <pageMargins left="0.53" right="0.2" top="0.75" bottom="0.75" header="0.3" footer="0.3"/>
  <pageSetup paperSize="9" orientation="portrait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workbookViewId="0">
      <selection activeCell="E28" sqref="E28"/>
    </sheetView>
  </sheetViews>
  <sheetFormatPr defaultRowHeight="15"/>
  <cols>
    <col min="1" max="1" width="7.25" style="71" customWidth="1"/>
    <col min="2" max="7" width="10.125" style="71" customWidth="1"/>
    <col min="8" max="8" width="15.75" style="71" customWidth="1"/>
    <col min="9" max="16384" width="9" style="71"/>
  </cols>
  <sheetData>
    <row r="1" spans="1:8" ht="16.5" customHeight="1">
      <c r="A1" s="861" t="s">
        <v>275</v>
      </c>
      <c r="B1" s="861"/>
      <c r="C1" s="861"/>
      <c r="D1" s="507"/>
      <c r="E1" s="862" t="s">
        <v>1</v>
      </c>
      <c r="F1" s="862"/>
      <c r="G1" s="862"/>
      <c r="H1" s="862"/>
    </row>
    <row r="2" spans="1:8" ht="16.5" customHeight="1">
      <c r="A2" s="863" t="s">
        <v>2</v>
      </c>
      <c r="B2" s="863"/>
      <c r="C2" s="863"/>
      <c r="D2" s="508"/>
      <c r="E2" s="509"/>
      <c r="F2" s="509"/>
      <c r="G2" s="510"/>
      <c r="H2" s="509"/>
    </row>
    <row r="3" spans="1:8" ht="16.5" customHeight="1">
      <c r="A3" s="863" t="s">
        <v>3</v>
      </c>
      <c r="B3" s="863"/>
      <c r="C3" s="863"/>
      <c r="D3" s="508"/>
      <c r="E3" s="511"/>
      <c r="F3" s="511"/>
      <c r="G3" s="511"/>
      <c r="H3" s="511"/>
    </row>
    <row r="4" spans="1:8" ht="16.5" customHeight="1">
      <c r="A4" s="863" t="s">
        <v>142</v>
      </c>
      <c r="B4" s="863"/>
      <c r="C4" s="863"/>
      <c r="D4" s="863"/>
      <c r="E4" s="863"/>
      <c r="F4" s="863"/>
      <c r="G4" s="863"/>
      <c r="H4" s="863"/>
    </row>
    <row r="5" spans="1:8" ht="16.5" customHeight="1">
      <c r="A5" s="864" t="s">
        <v>291</v>
      </c>
      <c r="B5" s="864"/>
      <c r="C5" s="864"/>
      <c r="D5" s="864"/>
      <c r="E5" s="864"/>
      <c r="F5" s="864"/>
      <c r="G5" s="864"/>
      <c r="H5" s="864"/>
    </row>
    <row r="6" spans="1:8" ht="16.5" customHeight="1">
      <c r="A6" s="862" t="s">
        <v>226</v>
      </c>
      <c r="B6" s="862"/>
      <c r="C6" s="862"/>
      <c r="D6" s="862"/>
      <c r="E6" s="862"/>
      <c r="F6" s="862"/>
      <c r="G6" s="862"/>
      <c r="H6" s="862"/>
    </row>
    <row r="7" spans="1:8" ht="16.5" customHeight="1">
      <c r="A7" s="512"/>
      <c r="B7" s="512"/>
      <c r="C7" s="512"/>
      <c r="D7" s="512"/>
      <c r="E7" s="512"/>
      <c r="F7" s="512"/>
      <c r="G7" s="512"/>
      <c r="H7" s="512"/>
    </row>
    <row r="8" spans="1:8" ht="20.25" customHeight="1">
      <c r="A8" s="865" t="s">
        <v>69</v>
      </c>
      <c r="B8" s="865"/>
      <c r="C8" s="865"/>
      <c r="D8" s="865"/>
      <c r="E8" s="866" t="s">
        <v>292</v>
      </c>
      <c r="F8" s="866"/>
      <c r="G8" s="866"/>
      <c r="H8" s="865" t="s">
        <v>55</v>
      </c>
    </row>
    <row r="9" spans="1:8" ht="37.5" customHeight="1">
      <c r="A9" s="513" t="s">
        <v>53</v>
      </c>
      <c r="B9" s="513" t="s">
        <v>290</v>
      </c>
      <c r="C9" s="513" t="s">
        <v>156</v>
      </c>
      <c r="D9" s="513" t="s">
        <v>159</v>
      </c>
      <c r="E9" s="514" t="s">
        <v>38</v>
      </c>
      <c r="F9" s="515" t="s">
        <v>61</v>
      </c>
      <c r="G9" s="516" t="s">
        <v>15</v>
      </c>
      <c r="H9" s="865"/>
    </row>
    <row r="10" spans="1:8" ht="18" customHeight="1">
      <c r="A10" s="517" t="str">
        <f>'tuần 23,24.2'!A10</f>
        <v>6A2</v>
      </c>
      <c r="B10" s="518">
        <f>'tuần 23,24.2'!I10</f>
        <v>42.415789473684207</v>
      </c>
      <c r="C10" s="518">
        <f>'tuan 25.2'!I10</f>
        <v>42.468000000000004</v>
      </c>
      <c r="D10" s="518">
        <f>'Tuần 26.2'!I10</f>
        <v>41.911111111111111</v>
      </c>
      <c r="E10" s="519">
        <v>0</v>
      </c>
      <c r="F10" s="520">
        <f t="shared" ref="F10:F24" si="0">AVERAGE(B10+C10+D10)/3</f>
        <v>42.264966861598438</v>
      </c>
      <c r="G10" s="521">
        <f t="shared" ref="G10:G24" si="1">RANK(F10,$F$10:$F$24)</f>
        <v>1</v>
      </c>
      <c r="H10" s="518"/>
    </row>
    <row r="11" spans="1:8" ht="18" customHeight="1">
      <c r="A11" s="517" t="str">
        <f>'tuần 23,24.2'!A16</f>
        <v>6A8</v>
      </c>
      <c r="B11" s="518">
        <f>'tuần 23,24.2'!I16</f>
        <v>42</v>
      </c>
      <c r="C11" s="518">
        <f>'tuan 25.2'!I16</f>
        <v>42</v>
      </c>
      <c r="D11" s="518">
        <f>'Tuần 26.2'!I16</f>
        <v>42</v>
      </c>
      <c r="E11" s="519">
        <v>0</v>
      </c>
      <c r="F11" s="520">
        <f t="shared" si="0"/>
        <v>42</v>
      </c>
      <c r="G11" s="521">
        <f t="shared" si="1"/>
        <v>2</v>
      </c>
      <c r="H11" s="518"/>
    </row>
    <row r="12" spans="1:8" ht="18" customHeight="1">
      <c r="A12" s="517" t="str">
        <f>'tuần 23,24.2'!A18</f>
        <v>7A2</v>
      </c>
      <c r="B12" s="518">
        <f>'tuần 23,24.2'!I18</f>
        <v>42</v>
      </c>
      <c r="C12" s="518">
        <f>'tuan 25.2'!I18</f>
        <v>42</v>
      </c>
      <c r="D12" s="518">
        <f>'Tuần 26.2'!I18</f>
        <v>42</v>
      </c>
      <c r="E12" s="519">
        <v>0</v>
      </c>
      <c r="F12" s="520">
        <f t="shared" si="0"/>
        <v>42</v>
      </c>
      <c r="G12" s="521">
        <f t="shared" si="1"/>
        <v>2</v>
      </c>
      <c r="H12" s="518"/>
    </row>
    <row r="13" spans="1:8" ht="18" customHeight="1">
      <c r="A13" s="517" t="str">
        <f>'tuần 23,24.2'!A17</f>
        <v>7A1</v>
      </c>
      <c r="B13" s="518">
        <f>'tuần 23,24.2'!I17</f>
        <v>41.977142857142852</v>
      </c>
      <c r="C13" s="518">
        <f>'tuan 25.2'!I17</f>
        <v>42</v>
      </c>
      <c r="D13" s="518">
        <f>'Tuần 26.2'!I17</f>
        <v>42</v>
      </c>
      <c r="E13" s="519">
        <v>0</v>
      </c>
      <c r="F13" s="520">
        <f t="shared" si="0"/>
        <v>41.992380952380948</v>
      </c>
      <c r="G13" s="521">
        <f t="shared" si="1"/>
        <v>4</v>
      </c>
      <c r="H13" s="518"/>
    </row>
    <row r="14" spans="1:8" ht="18" customHeight="1">
      <c r="A14" s="517" t="str">
        <f>'tuần 23,24.2'!A21</f>
        <v>7A5</v>
      </c>
      <c r="B14" s="518">
        <f>'tuần 23,24.2'!I21</f>
        <v>42</v>
      </c>
      <c r="C14" s="518">
        <f>'tuan 25.2'!I21</f>
        <v>42</v>
      </c>
      <c r="D14" s="518">
        <f>'Tuần 26.2'!I21</f>
        <v>41.966666666666669</v>
      </c>
      <c r="E14" s="519">
        <v>0</v>
      </c>
      <c r="F14" s="520">
        <f t="shared" si="0"/>
        <v>41.988888888888887</v>
      </c>
      <c r="G14" s="521">
        <f t="shared" si="1"/>
        <v>5</v>
      </c>
      <c r="H14" s="518"/>
    </row>
    <row r="15" spans="1:8" ht="18" customHeight="1">
      <c r="A15" s="517" t="str">
        <f>'tuần 23,24.2'!A15</f>
        <v>6A7</v>
      </c>
      <c r="B15" s="518">
        <f>'tuần 23,24.2'!I15</f>
        <v>41.976470588235294</v>
      </c>
      <c r="C15" s="518">
        <f>'tuan 25.2'!I15</f>
        <v>42</v>
      </c>
      <c r="D15" s="518">
        <f>'Tuần 26.2'!I15</f>
        <v>41.961904761904762</v>
      </c>
      <c r="E15" s="519">
        <v>0</v>
      </c>
      <c r="F15" s="520">
        <f t="shared" si="0"/>
        <v>41.979458450046685</v>
      </c>
      <c r="G15" s="521">
        <f t="shared" si="1"/>
        <v>6</v>
      </c>
      <c r="H15" s="518"/>
    </row>
    <row r="16" spans="1:8" ht="18" customHeight="1">
      <c r="A16" s="517" t="str">
        <f>'tuần 23,24.2'!A22</f>
        <v>7A6</v>
      </c>
      <c r="B16" s="518">
        <f>'tuần 23,24.2'!I22</f>
        <v>41.97837837837838</v>
      </c>
      <c r="C16" s="518">
        <f>'tuan 25.2'!I22</f>
        <v>42</v>
      </c>
      <c r="D16" s="518">
        <f>'Tuần 26.2'!I22</f>
        <v>41.936</v>
      </c>
      <c r="E16" s="519">
        <v>0</v>
      </c>
      <c r="F16" s="520">
        <f t="shared" si="0"/>
        <v>41.97145945945946</v>
      </c>
      <c r="G16" s="521">
        <f t="shared" si="1"/>
        <v>7</v>
      </c>
      <c r="H16" s="518"/>
    </row>
    <row r="17" spans="1:8" ht="18" customHeight="1">
      <c r="A17" s="517" t="str">
        <f>'tuần 23,24.2'!A14</f>
        <v>6A6</v>
      </c>
      <c r="B17" s="518">
        <f>'tuần 23,24.2'!I14</f>
        <v>41.97948717948718</v>
      </c>
      <c r="C17" s="518">
        <f>'tuan 25.2'!I14</f>
        <v>41.96521739130435</v>
      </c>
      <c r="D17" s="518">
        <f>'Tuần 26.2'!I14</f>
        <v>41.966666666666669</v>
      </c>
      <c r="E17" s="519">
        <v>0</v>
      </c>
      <c r="F17" s="520">
        <f t="shared" si="0"/>
        <v>41.97045707915273</v>
      </c>
      <c r="G17" s="521">
        <f t="shared" si="1"/>
        <v>8</v>
      </c>
      <c r="H17" s="518"/>
    </row>
    <row r="18" spans="1:8" ht="18" customHeight="1">
      <c r="A18" s="517" t="str">
        <f>'tuần 23,24.2'!A13</f>
        <v>6A5</v>
      </c>
      <c r="B18" s="518">
        <f>'tuần 23,24.2'!I13</f>
        <v>42</v>
      </c>
      <c r="C18" s="518">
        <f>'tuan 25.2'!I13</f>
        <v>41.93333333333333</v>
      </c>
      <c r="D18" s="518">
        <f>'Tuần 26.2'!I13</f>
        <v>41.966666666666669</v>
      </c>
      <c r="E18" s="519">
        <v>0</v>
      </c>
      <c r="F18" s="520">
        <f t="shared" si="0"/>
        <v>41.966666666666669</v>
      </c>
      <c r="G18" s="521">
        <f t="shared" si="1"/>
        <v>9</v>
      </c>
      <c r="H18" s="518"/>
    </row>
    <row r="19" spans="1:8" ht="18" customHeight="1">
      <c r="A19" s="517" t="str">
        <f>'tuần 23,24.2'!A23</f>
        <v>7A7</v>
      </c>
      <c r="B19" s="518">
        <f>'tuần 23,24.2'!I23</f>
        <v>41.97948717948718</v>
      </c>
      <c r="C19" s="518">
        <f>'tuan 25.2'!I23</f>
        <v>41.940740740740736</v>
      </c>
      <c r="D19" s="518">
        <f>'Tuần 26.2'!I23</f>
        <v>41.907692307692308</v>
      </c>
      <c r="E19" s="519">
        <v>0</v>
      </c>
      <c r="F19" s="520">
        <f t="shared" si="0"/>
        <v>41.942640075973408</v>
      </c>
      <c r="G19" s="521">
        <f t="shared" si="1"/>
        <v>10</v>
      </c>
      <c r="H19" s="518"/>
    </row>
    <row r="20" spans="1:8" ht="18" customHeight="1">
      <c r="A20" s="517" t="str">
        <f>'tuần 23,24.2'!A11</f>
        <v>6A3</v>
      </c>
      <c r="B20" s="518">
        <f>'tuần 23,24.2'!I11</f>
        <v>41.5</v>
      </c>
      <c r="C20" s="518">
        <f>'tuan 25.2'!I11</f>
        <v>42</v>
      </c>
      <c r="D20" s="518">
        <f>'Tuần 26.2'!I11</f>
        <v>41.966666666666669</v>
      </c>
      <c r="E20" s="519">
        <v>0</v>
      </c>
      <c r="F20" s="520">
        <f t="shared" si="0"/>
        <v>41.822222222222223</v>
      </c>
      <c r="G20" s="521">
        <f t="shared" si="1"/>
        <v>11</v>
      </c>
      <c r="H20" s="518"/>
    </row>
    <row r="21" spans="1:8" ht="18" customHeight="1">
      <c r="A21" s="517" t="str">
        <f>'tuần 23,24.2'!A12</f>
        <v>6A4</v>
      </c>
      <c r="B21" s="518">
        <f>'tuần 23,24.2'!I12</f>
        <v>41.954285714285717</v>
      </c>
      <c r="C21" s="518">
        <f>'tuan 25.2'!I12</f>
        <v>41.866666666666667</v>
      </c>
      <c r="D21" s="518">
        <f>'Tuần 26.2'!I12</f>
        <v>40.966666666666669</v>
      </c>
      <c r="E21" s="519">
        <v>0</v>
      </c>
      <c r="F21" s="520">
        <f t="shared" si="0"/>
        <v>41.595873015873018</v>
      </c>
      <c r="G21" s="521">
        <f t="shared" si="1"/>
        <v>12</v>
      </c>
      <c r="H21" s="518"/>
    </row>
    <row r="22" spans="1:8" ht="18" customHeight="1">
      <c r="A22" s="517" t="str">
        <f>'tuần 23,24.2'!A24</f>
        <v>7A8</v>
      </c>
      <c r="B22" s="518">
        <f>'tuần 23,24.2'!I24</f>
        <v>41.478947368421053</v>
      </c>
      <c r="C22" s="518">
        <f>'tuan 25.2'!I24</f>
        <v>41.860869565217392</v>
      </c>
      <c r="D22" s="518">
        <f>'Tuần 26.2'!I24</f>
        <v>40.723076923076924</v>
      </c>
      <c r="E22" s="519">
        <v>0</v>
      </c>
      <c r="F22" s="520">
        <f t="shared" si="0"/>
        <v>41.354297952238454</v>
      </c>
      <c r="G22" s="521">
        <f t="shared" si="1"/>
        <v>13</v>
      </c>
      <c r="H22" s="518"/>
    </row>
    <row r="23" spans="1:8" ht="18" customHeight="1">
      <c r="A23" s="517" t="str">
        <f>'tuần 23,24.2'!A20</f>
        <v>7A4</v>
      </c>
      <c r="B23" s="518">
        <f>'tuần 23,24.2'!I20</f>
        <v>41.695238095238096</v>
      </c>
      <c r="C23" s="518">
        <f>'tuan 25.2'!I20</f>
        <v>40.839999999999996</v>
      </c>
      <c r="D23" s="518">
        <f>'Tuần 26.2'!I20</f>
        <v>40.451724137931038</v>
      </c>
      <c r="E23" s="519">
        <v>0</v>
      </c>
      <c r="F23" s="520">
        <f t="shared" si="0"/>
        <v>40.995654077723046</v>
      </c>
      <c r="G23" s="521">
        <f t="shared" si="1"/>
        <v>14</v>
      </c>
      <c r="H23" s="518"/>
    </row>
    <row r="24" spans="1:8" ht="18" customHeight="1">
      <c r="A24" s="517" t="str">
        <f>'tuần 23,24.2'!A19</f>
        <v>7A3</v>
      </c>
      <c r="B24" s="518">
        <f>'tuần 23,24.2'!I19</f>
        <v>41.480952380952381</v>
      </c>
      <c r="C24" s="518">
        <f>'tuan 25.2'!I19</f>
        <v>40.866666666666667</v>
      </c>
      <c r="D24" s="518">
        <f>'Tuần 26.2'!I19</f>
        <v>39.914285714285718</v>
      </c>
      <c r="E24" s="519">
        <v>0</v>
      </c>
      <c r="F24" s="520">
        <f t="shared" si="0"/>
        <v>40.753968253968253</v>
      </c>
      <c r="G24" s="521">
        <f t="shared" si="1"/>
        <v>15</v>
      </c>
      <c r="H24" s="518"/>
    </row>
    <row r="25" spans="1:8">
      <c r="A25" s="860"/>
      <c r="B25" s="860"/>
      <c r="C25" s="860"/>
      <c r="D25" s="522"/>
      <c r="E25" s="867"/>
      <c r="F25" s="867"/>
      <c r="G25" s="867"/>
    </row>
    <row r="26" spans="1:8">
      <c r="C26" s="505"/>
      <c r="D26" s="505"/>
      <c r="E26" s="505"/>
      <c r="F26" s="860" t="s">
        <v>17</v>
      </c>
      <c r="G26" s="860"/>
      <c r="H26" s="860"/>
    </row>
    <row r="27" spans="1:8">
      <c r="A27" s="505"/>
      <c r="B27" s="505"/>
      <c r="C27" s="505"/>
      <c r="D27" s="505"/>
      <c r="E27" s="505"/>
      <c r="F27" s="860" t="s">
        <v>154</v>
      </c>
      <c r="G27" s="860"/>
      <c r="H27" s="860"/>
    </row>
    <row r="28" spans="1:8">
      <c r="A28" s="505"/>
      <c r="B28" s="505"/>
      <c r="C28" s="505"/>
      <c r="D28" s="505"/>
      <c r="E28" s="505"/>
      <c r="F28" s="505"/>
      <c r="G28" s="506"/>
      <c r="H28" s="505"/>
    </row>
    <row r="29" spans="1:8">
      <c r="A29" s="505"/>
      <c r="B29" s="505"/>
      <c r="C29" s="505"/>
      <c r="D29" s="505"/>
      <c r="E29" s="505"/>
      <c r="F29" s="505"/>
      <c r="G29" s="506"/>
      <c r="H29" s="505"/>
    </row>
    <row r="30" spans="1:8">
      <c r="A30" s="505"/>
      <c r="B30" s="505"/>
      <c r="C30" s="505"/>
      <c r="D30" s="505"/>
      <c r="E30" s="505"/>
      <c r="F30" s="860" t="s">
        <v>22</v>
      </c>
      <c r="G30" s="860"/>
      <c r="H30" s="860"/>
    </row>
  </sheetData>
  <sortState ref="A10:G24">
    <sortCondition ref="G10:G24"/>
  </sortState>
  <mergeCells count="15">
    <mergeCell ref="F26:H26"/>
    <mergeCell ref="F27:H27"/>
    <mergeCell ref="F30:H30"/>
    <mergeCell ref="A1:C1"/>
    <mergeCell ref="E1:H1"/>
    <mergeCell ref="A2:C2"/>
    <mergeCell ref="A3:C3"/>
    <mergeCell ref="A4:H4"/>
    <mergeCell ref="A5:H5"/>
    <mergeCell ref="A6:H6"/>
    <mergeCell ref="H8:H9"/>
    <mergeCell ref="A25:C25"/>
    <mergeCell ref="E8:G8"/>
    <mergeCell ref="A8:D8"/>
    <mergeCell ref="E25:G25"/>
  </mergeCells>
  <pageMargins left="0.7" right="0.35" top="0.75" bottom="0.75" header="0.3" footer="0.3"/>
  <pageSetup paperSize="9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31"/>
  <sheetViews>
    <sheetView topLeftCell="A7" workbookViewId="0">
      <selection activeCell="A31" sqref="A31:F31"/>
    </sheetView>
  </sheetViews>
  <sheetFormatPr defaultRowHeight="14.25"/>
  <cols>
    <col min="1" max="1" width="5.75" customWidth="1"/>
    <col min="2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285</v>
      </c>
      <c r="H3" s="852"/>
      <c r="I3" s="852"/>
      <c r="J3" s="852"/>
      <c r="K3" s="85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225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3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3"/>
    </row>
    <row r="7" spans="1:22" ht="15.75">
      <c r="A7" s="501"/>
      <c r="B7" s="501"/>
      <c r="C7" s="501"/>
      <c r="D7" s="501"/>
      <c r="E7" s="501"/>
      <c r="F7" s="12"/>
      <c r="G7" s="501"/>
      <c r="H7" s="501"/>
      <c r="I7" s="151"/>
      <c r="J7" s="501"/>
      <c r="K7" s="501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3"/>
    </row>
    <row r="8" spans="1:22" ht="20.25" customHeight="1">
      <c r="A8" s="785" t="s">
        <v>5</v>
      </c>
      <c r="B8" s="786" t="s">
        <v>286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6.5" customHeight="1">
      <c r="A10" s="479" t="s">
        <v>24</v>
      </c>
      <c r="B10" s="438">
        <v>460</v>
      </c>
      <c r="C10" s="438">
        <v>229</v>
      </c>
      <c r="D10" s="438">
        <v>230</v>
      </c>
      <c r="E10" s="438">
        <v>23</v>
      </c>
      <c r="F10" s="439">
        <f t="shared" ref="F10:F24" si="0">AVERAGE(B10+C10+D10)/E10</f>
        <v>39.956521739130437</v>
      </c>
      <c r="G10" s="438">
        <v>100</v>
      </c>
      <c r="H10" s="142"/>
      <c r="I10" s="443">
        <f t="shared" ref="I10:I24" si="1">AVERAGE(F10*8+G10+H10)/10</f>
        <v>41.96521739130435</v>
      </c>
      <c r="J10" s="142">
        <f t="shared" ref="J10:J24" si="2">RANK(I10,$I$10:$I$24)</f>
        <v>10</v>
      </c>
      <c r="K10" s="4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6.5" customHeight="1">
      <c r="A11" s="479" t="s">
        <v>25</v>
      </c>
      <c r="B11" s="438">
        <v>360</v>
      </c>
      <c r="C11" s="187">
        <v>180</v>
      </c>
      <c r="D11" s="438">
        <v>180</v>
      </c>
      <c r="E11" s="438">
        <v>18</v>
      </c>
      <c r="F11" s="439">
        <f t="shared" si="0"/>
        <v>40</v>
      </c>
      <c r="G11" s="438">
        <v>100</v>
      </c>
      <c r="H11" s="142"/>
      <c r="I11" s="443">
        <f t="shared" si="1"/>
        <v>42</v>
      </c>
      <c r="J11" s="142">
        <f t="shared" si="2"/>
        <v>1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6.5" customHeight="1">
      <c r="A12" s="479" t="s">
        <v>26</v>
      </c>
      <c r="B12" s="437">
        <v>359</v>
      </c>
      <c r="C12" s="438">
        <v>180</v>
      </c>
      <c r="D12" s="438">
        <v>180</v>
      </c>
      <c r="E12" s="438">
        <v>18</v>
      </c>
      <c r="F12" s="439">
        <f t="shared" si="0"/>
        <v>39.944444444444443</v>
      </c>
      <c r="G12" s="438">
        <v>100</v>
      </c>
      <c r="H12" s="142"/>
      <c r="I12" s="443">
        <f t="shared" si="1"/>
        <v>41.955555555555556</v>
      </c>
      <c r="J12" s="142">
        <f t="shared" si="2"/>
        <v>11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6.5" customHeight="1">
      <c r="A13" s="479" t="s">
        <v>27</v>
      </c>
      <c r="B13" s="438">
        <v>420</v>
      </c>
      <c r="C13" s="438">
        <v>210</v>
      </c>
      <c r="D13" s="438">
        <v>210</v>
      </c>
      <c r="E13" s="438">
        <v>22</v>
      </c>
      <c r="F13" s="439">
        <f t="shared" si="0"/>
        <v>38.18181818181818</v>
      </c>
      <c r="G13" s="438">
        <v>95</v>
      </c>
      <c r="H13" s="142"/>
      <c r="I13" s="443">
        <f t="shared" si="1"/>
        <v>40.045454545454547</v>
      </c>
      <c r="J13" s="142">
        <f t="shared" si="2"/>
        <v>15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6.5" customHeight="1">
      <c r="A14" s="479" t="s">
        <v>28</v>
      </c>
      <c r="B14" s="438">
        <v>440</v>
      </c>
      <c r="C14" s="438">
        <v>220</v>
      </c>
      <c r="D14" s="438">
        <v>220</v>
      </c>
      <c r="E14" s="438">
        <v>22</v>
      </c>
      <c r="F14" s="439">
        <f t="shared" si="0"/>
        <v>40</v>
      </c>
      <c r="G14" s="438">
        <v>100</v>
      </c>
      <c r="H14" s="142"/>
      <c r="I14" s="443">
        <f t="shared" si="1"/>
        <v>42</v>
      </c>
      <c r="J14" s="142">
        <f t="shared" si="2"/>
        <v>1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6.5" customHeight="1">
      <c r="A15" s="479" t="s">
        <v>29</v>
      </c>
      <c r="B15" s="438">
        <v>420</v>
      </c>
      <c r="C15" s="438">
        <v>210</v>
      </c>
      <c r="D15" s="438">
        <v>210</v>
      </c>
      <c r="E15" s="438">
        <v>21</v>
      </c>
      <c r="F15" s="439">
        <f t="shared" si="0"/>
        <v>40</v>
      </c>
      <c r="G15" s="438">
        <v>100</v>
      </c>
      <c r="H15" s="142"/>
      <c r="I15" s="443">
        <f t="shared" si="1"/>
        <v>42</v>
      </c>
      <c r="J15" s="142">
        <f t="shared" si="2"/>
        <v>1</v>
      </c>
      <c r="K15" s="4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6.5" customHeight="1">
      <c r="A16" s="479" t="s">
        <v>30</v>
      </c>
      <c r="B16" s="186">
        <v>440</v>
      </c>
      <c r="C16" s="186">
        <v>220</v>
      </c>
      <c r="D16" s="186">
        <v>220</v>
      </c>
      <c r="E16" s="186">
        <v>22</v>
      </c>
      <c r="F16" s="439">
        <f t="shared" si="0"/>
        <v>40</v>
      </c>
      <c r="G16" s="186">
        <v>100</v>
      </c>
      <c r="H16" s="142"/>
      <c r="I16" s="443">
        <f t="shared" si="1"/>
        <v>42</v>
      </c>
      <c r="J16" s="142">
        <f t="shared" si="2"/>
        <v>1</v>
      </c>
      <c r="K16" s="15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6.5" customHeight="1">
      <c r="A17" s="479" t="s">
        <v>99</v>
      </c>
      <c r="B17" s="437">
        <v>400</v>
      </c>
      <c r="C17" s="438">
        <v>200</v>
      </c>
      <c r="D17" s="438">
        <v>200</v>
      </c>
      <c r="E17" s="438">
        <v>20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1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6.5" customHeight="1">
      <c r="A18" s="479" t="s">
        <v>100</v>
      </c>
      <c r="B18" s="437">
        <v>440</v>
      </c>
      <c r="C18" s="438">
        <v>220</v>
      </c>
      <c r="D18" s="438">
        <v>220</v>
      </c>
      <c r="E18" s="438">
        <v>22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1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6.5" customHeight="1">
      <c r="A19" s="479" t="s">
        <v>101</v>
      </c>
      <c r="B19" s="438">
        <v>457</v>
      </c>
      <c r="C19" s="438">
        <v>230</v>
      </c>
      <c r="D19" s="438">
        <v>230</v>
      </c>
      <c r="E19" s="438">
        <v>23</v>
      </c>
      <c r="F19" s="439">
        <f t="shared" si="0"/>
        <v>39.869565217391305</v>
      </c>
      <c r="G19" s="438">
        <v>90</v>
      </c>
      <c r="H19" s="142"/>
      <c r="I19" s="443">
        <f t="shared" si="1"/>
        <v>40.895652173913042</v>
      </c>
      <c r="J19" s="142">
        <f t="shared" si="2"/>
        <v>13</v>
      </c>
      <c r="K19" s="4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6.5" customHeight="1">
      <c r="A20" s="479" t="s">
        <v>102</v>
      </c>
      <c r="B20" s="437">
        <v>458</v>
      </c>
      <c r="C20" s="438">
        <v>229</v>
      </c>
      <c r="D20" s="438">
        <v>230</v>
      </c>
      <c r="E20" s="438">
        <v>23</v>
      </c>
      <c r="F20" s="439">
        <f t="shared" si="0"/>
        <v>39.869565217391305</v>
      </c>
      <c r="G20" s="438">
        <v>90</v>
      </c>
      <c r="H20" s="142"/>
      <c r="I20" s="443">
        <f t="shared" si="1"/>
        <v>40.895652173913042</v>
      </c>
      <c r="J20" s="142">
        <f t="shared" si="2"/>
        <v>13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6.5" customHeight="1">
      <c r="A21" s="479" t="s">
        <v>103</v>
      </c>
      <c r="B21" s="437">
        <v>440</v>
      </c>
      <c r="C21" s="438">
        <v>220</v>
      </c>
      <c r="D21" s="438">
        <v>220</v>
      </c>
      <c r="E21" s="438">
        <v>22</v>
      </c>
      <c r="F21" s="439">
        <f t="shared" si="0"/>
        <v>40</v>
      </c>
      <c r="G21" s="438">
        <v>100</v>
      </c>
      <c r="H21" s="142"/>
      <c r="I21" s="443">
        <f t="shared" si="1"/>
        <v>42</v>
      </c>
      <c r="J21" s="142">
        <f t="shared" si="2"/>
        <v>1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6.5" customHeight="1">
      <c r="A22" s="479" t="s">
        <v>104</v>
      </c>
      <c r="B22" s="438">
        <v>360</v>
      </c>
      <c r="C22" s="438">
        <v>180</v>
      </c>
      <c r="D22" s="438">
        <v>180</v>
      </c>
      <c r="E22" s="438">
        <v>18</v>
      </c>
      <c r="F22" s="439">
        <f t="shared" si="0"/>
        <v>40</v>
      </c>
      <c r="G22" s="438">
        <v>100</v>
      </c>
      <c r="H22" s="142"/>
      <c r="I22" s="443">
        <f t="shared" si="1"/>
        <v>42</v>
      </c>
      <c r="J22" s="142">
        <f t="shared" si="2"/>
        <v>1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6.5" customHeight="1">
      <c r="A23" s="479" t="s">
        <v>124</v>
      </c>
      <c r="B23" s="437">
        <v>379</v>
      </c>
      <c r="C23" s="438">
        <v>190</v>
      </c>
      <c r="D23" s="438">
        <v>190</v>
      </c>
      <c r="E23" s="438">
        <v>19</v>
      </c>
      <c r="F23" s="439">
        <f t="shared" si="0"/>
        <v>39.94736842105263</v>
      </c>
      <c r="G23" s="438">
        <v>90</v>
      </c>
      <c r="H23" s="142"/>
      <c r="I23" s="443">
        <f t="shared" si="1"/>
        <v>40.957894736842107</v>
      </c>
      <c r="J23" s="142">
        <f t="shared" si="2"/>
        <v>12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6.5" customHeight="1">
      <c r="A24" s="479" t="s">
        <v>126</v>
      </c>
      <c r="B24" s="438">
        <v>460</v>
      </c>
      <c r="C24" s="438">
        <v>230</v>
      </c>
      <c r="D24" s="438">
        <v>230</v>
      </c>
      <c r="E24" s="438">
        <v>23</v>
      </c>
      <c r="F24" s="439">
        <f t="shared" si="0"/>
        <v>40</v>
      </c>
      <c r="G24" s="438">
        <v>100</v>
      </c>
      <c r="H24" s="142"/>
      <c r="I24" s="443">
        <f t="shared" si="1"/>
        <v>42</v>
      </c>
      <c r="J24" s="142">
        <f t="shared" si="2"/>
        <v>1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K24">
    <sortCondition ref="A10:A24"/>
  </sortState>
  <mergeCells count="18">
    <mergeCell ref="A5:K5"/>
    <mergeCell ref="G28:K28"/>
    <mergeCell ref="A31:F31"/>
    <mergeCell ref="G31:K31"/>
    <mergeCell ref="A6:K6"/>
    <mergeCell ref="A8:A9"/>
    <mergeCell ref="B8:J8"/>
    <mergeCell ref="K8:K9"/>
    <mergeCell ref="A27:F27"/>
    <mergeCell ref="G27:K27"/>
    <mergeCell ref="A28:F28"/>
    <mergeCell ref="A1:F1"/>
    <mergeCell ref="G1:K1"/>
    <mergeCell ref="G2:V2"/>
    <mergeCell ref="G3:K3"/>
    <mergeCell ref="A4:K4"/>
    <mergeCell ref="A2:F2"/>
    <mergeCell ref="A3:F3"/>
  </mergeCells>
  <pageMargins left="0.62" right="0.47244094488188981" top="0.47244094488188981" bottom="0.27559055118110237" header="0.31496062992125984" footer="0.31496062992125984"/>
  <pageSetup paperSize="9" orientation="portrait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31"/>
  <sheetViews>
    <sheetView topLeftCell="A4" workbookViewId="0">
      <selection activeCell="L23" sqref="L23"/>
    </sheetView>
  </sheetViews>
  <sheetFormatPr defaultRowHeight="14.25"/>
  <cols>
    <col min="1" max="1" width="5.875" customWidth="1"/>
    <col min="2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285</v>
      </c>
      <c r="H3" s="852"/>
      <c r="I3" s="852"/>
      <c r="J3" s="852"/>
      <c r="K3" s="85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3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3"/>
    </row>
    <row r="7" spans="1:22" ht="15.75">
      <c r="A7" s="501"/>
      <c r="B7" s="501"/>
      <c r="C7" s="501"/>
      <c r="D7" s="501"/>
      <c r="E7" s="501"/>
      <c r="F7" s="12"/>
      <c r="G7" s="501"/>
      <c r="H7" s="501"/>
      <c r="I7" s="151"/>
      <c r="J7" s="501"/>
      <c r="K7" s="501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3"/>
    </row>
    <row r="8" spans="1:22" ht="20.25" customHeight="1">
      <c r="A8" s="785" t="s">
        <v>5</v>
      </c>
      <c r="B8" s="786" t="s">
        <v>287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5.75" customHeight="1">
      <c r="A10" s="479" t="s">
        <v>24</v>
      </c>
      <c r="B10" s="438">
        <v>460</v>
      </c>
      <c r="C10" s="438">
        <v>230</v>
      </c>
      <c r="D10" s="438">
        <v>230</v>
      </c>
      <c r="E10" s="438">
        <v>23</v>
      </c>
      <c r="F10" s="439">
        <f t="shared" ref="F10:F24" si="0">AVERAGE(B10+C10+D10)/E10</f>
        <v>40</v>
      </c>
      <c r="G10" s="438">
        <v>100</v>
      </c>
      <c r="H10" s="142"/>
      <c r="I10" s="443">
        <f t="shared" ref="I10:I24" si="1">AVERAGE(F10*8+G10+H10)/10</f>
        <v>42</v>
      </c>
      <c r="J10" s="142">
        <f t="shared" ref="J10:J24" si="2">RANK(I10,$I$10:$I$24)</f>
        <v>3</v>
      </c>
      <c r="K10" s="4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5.75" customHeight="1">
      <c r="A11" s="479" t="s">
        <v>25</v>
      </c>
      <c r="B11" s="438">
        <v>458</v>
      </c>
      <c r="C11" s="187">
        <v>230</v>
      </c>
      <c r="D11" s="438">
        <v>230</v>
      </c>
      <c r="E11" s="438">
        <v>23</v>
      </c>
      <c r="F11" s="439">
        <f t="shared" si="0"/>
        <v>39.913043478260867</v>
      </c>
      <c r="G11" s="438">
        <v>100</v>
      </c>
      <c r="H11" s="142"/>
      <c r="I11" s="443">
        <f t="shared" si="1"/>
        <v>41.930434782608693</v>
      </c>
      <c r="J11" s="142">
        <f t="shared" si="2"/>
        <v>12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5.75" customHeight="1">
      <c r="A12" s="479" t="s">
        <v>26</v>
      </c>
      <c r="B12" s="437">
        <v>418</v>
      </c>
      <c r="C12" s="438">
        <v>207</v>
      </c>
      <c r="D12" s="438">
        <v>210</v>
      </c>
      <c r="E12" s="438">
        <v>21</v>
      </c>
      <c r="F12" s="439">
        <f t="shared" si="0"/>
        <v>39.761904761904759</v>
      </c>
      <c r="G12" s="438">
        <v>100</v>
      </c>
      <c r="H12" s="142"/>
      <c r="I12" s="443">
        <f t="shared" si="1"/>
        <v>41.80952380952381</v>
      </c>
      <c r="J12" s="142">
        <f t="shared" si="2"/>
        <v>13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5.75" customHeight="1">
      <c r="A13" s="479" t="s">
        <v>27</v>
      </c>
      <c r="B13" s="438">
        <v>420</v>
      </c>
      <c r="C13" s="438">
        <v>210</v>
      </c>
      <c r="D13" s="438">
        <v>210</v>
      </c>
      <c r="E13" s="438">
        <v>21</v>
      </c>
      <c r="F13" s="439">
        <f t="shared" si="0"/>
        <v>40</v>
      </c>
      <c r="G13" s="438">
        <v>105</v>
      </c>
      <c r="H13" s="142"/>
      <c r="I13" s="443">
        <f t="shared" si="1"/>
        <v>42.5</v>
      </c>
      <c r="J13" s="142">
        <f t="shared" si="2"/>
        <v>1</v>
      </c>
      <c r="K13" s="472" t="s">
        <v>234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5.75" customHeight="1">
      <c r="A14" s="479" t="s">
        <v>28</v>
      </c>
      <c r="B14" s="438">
        <v>440</v>
      </c>
      <c r="C14" s="438">
        <v>220</v>
      </c>
      <c r="D14" s="438">
        <v>220</v>
      </c>
      <c r="E14" s="438">
        <v>22</v>
      </c>
      <c r="F14" s="439">
        <f t="shared" si="0"/>
        <v>40</v>
      </c>
      <c r="G14" s="438">
        <v>100</v>
      </c>
      <c r="H14" s="142"/>
      <c r="I14" s="443">
        <f t="shared" si="1"/>
        <v>42</v>
      </c>
      <c r="J14" s="142">
        <f t="shared" si="2"/>
        <v>3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5.75" customHeight="1">
      <c r="A15" s="479" t="s">
        <v>29</v>
      </c>
      <c r="B15" s="438">
        <v>540</v>
      </c>
      <c r="C15" s="438">
        <v>270</v>
      </c>
      <c r="D15" s="438">
        <v>270</v>
      </c>
      <c r="E15" s="438">
        <v>27</v>
      </c>
      <c r="F15" s="439">
        <f t="shared" si="0"/>
        <v>40</v>
      </c>
      <c r="G15" s="438">
        <v>105</v>
      </c>
      <c r="H15" s="142"/>
      <c r="I15" s="443">
        <f t="shared" si="1"/>
        <v>42.5</v>
      </c>
      <c r="J15" s="142">
        <f t="shared" si="2"/>
        <v>1</v>
      </c>
      <c r="K15" s="472" t="s">
        <v>234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5.75" customHeight="1">
      <c r="A16" s="479" t="s">
        <v>30</v>
      </c>
      <c r="B16" s="186">
        <v>460</v>
      </c>
      <c r="C16" s="186">
        <v>230</v>
      </c>
      <c r="D16" s="186">
        <v>230</v>
      </c>
      <c r="E16" s="186">
        <v>23</v>
      </c>
      <c r="F16" s="439">
        <f t="shared" si="0"/>
        <v>40</v>
      </c>
      <c r="G16" s="186">
        <v>100</v>
      </c>
      <c r="H16" s="142"/>
      <c r="I16" s="443">
        <f t="shared" si="1"/>
        <v>42</v>
      </c>
      <c r="J16" s="142">
        <f t="shared" si="2"/>
        <v>3</v>
      </c>
      <c r="K16" s="15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.75" customHeight="1">
      <c r="A17" s="479" t="s">
        <v>99</v>
      </c>
      <c r="B17" s="437">
        <v>380</v>
      </c>
      <c r="C17" s="438">
        <v>190</v>
      </c>
      <c r="D17" s="438">
        <v>190</v>
      </c>
      <c r="E17" s="438">
        <v>19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3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5.75" customHeight="1">
      <c r="A18" s="479" t="s">
        <v>100</v>
      </c>
      <c r="B18" s="437">
        <v>420</v>
      </c>
      <c r="C18" s="438">
        <v>209</v>
      </c>
      <c r="D18" s="438">
        <v>210</v>
      </c>
      <c r="E18" s="438">
        <v>21</v>
      </c>
      <c r="F18" s="439">
        <f t="shared" si="0"/>
        <v>39.952380952380949</v>
      </c>
      <c r="G18" s="438">
        <v>100</v>
      </c>
      <c r="H18" s="142"/>
      <c r="I18" s="443">
        <f t="shared" si="1"/>
        <v>41.961904761904762</v>
      </c>
      <c r="J18" s="142">
        <f t="shared" si="2"/>
        <v>10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5.75" customHeight="1">
      <c r="A19" s="479" t="s">
        <v>101</v>
      </c>
      <c r="B19" s="438">
        <v>479</v>
      </c>
      <c r="C19" s="438">
        <v>238</v>
      </c>
      <c r="D19" s="438">
        <v>240</v>
      </c>
      <c r="E19" s="438">
        <v>24</v>
      </c>
      <c r="F19" s="439">
        <f t="shared" si="0"/>
        <v>39.875</v>
      </c>
      <c r="G19" s="438">
        <v>95</v>
      </c>
      <c r="H19" s="142"/>
      <c r="I19" s="443">
        <f t="shared" si="1"/>
        <v>41.4</v>
      </c>
      <c r="J19" s="142">
        <f t="shared" si="2"/>
        <v>14</v>
      </c>
      <c r="K19" s="472" t="s">
        <v>234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5.75" customHeight="1">
      <c r="A20" s="479" t="s">
        <v>102</v>
      </c>
      <c r="B20" s="437">
        <v>478</v>
      </c>
      <c r="C20" s="438">
        <v>238</v>
      </c>
      <c r="D20" s="438">
        <v>240</v>
      </c>
      <c r="E20" s="438">
        <v>24</v>
      </c>
      <c r="F20" s="439">
        <f t="shared" si="0"/>
        <v>39.833333333333336</v>
      </c>
      <c r="G20" s="438">
        <v>90</v>
      </c>
      <c r="H20" s="142"/>
      <c r="I20" s="443">
        <f t="shared" si="1"/>
        <v>40.866666666666667</v>
      </c>
      <c r="J20" s="142">
        <f t="shared" si="2"/>
        <v>15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5.75" customHeight="1">
      <c r="A21" s="479" t="s">
        <v>103</v>
      </c>
      <c r="B21" s="437">
        <v>400</v>
      </c>
      <c r="C21" s="438">
        <v>200</v>
      </c>
      <c r="D21" s="438">
        <v>200</v>
      </c>
      <c r="E21" s="438">
        <v>20</v>
      </c>
      <c r="F21" s="439">
        <f t="shared" si="0"/>
        <v>40</v>
      </c>
      <c r="G21" s="438">
        <v>100</v>
      </c>
      <c r="H21" s="142"/>
      <c r="I21" s="443">
        <f t="shared" si="1"/>
        <v>42</v>
      </c>
      <c r="J21" s="142">
        <f t="shared" si="2"/>
        <v>3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5.75" customHeight="1">
      <c r="A22" s="479" t="s">
        <v>104</v>
      </c>
      <c r="B22" s="438">
        <v>420</v>
      </c>
      <c r="C22" s="438">
        <v>209</v>
      </c>
      <c r="D22" s="438">
        <v>210</v>
      </c>
      <c r="E22" s="438">
        <v>21</v>
      </c>
      <c r="F22" s="439">
        <f t="shared" si="0"/>
        <v>39.952380952380949</v>
      </c>
      <c r="G22" s="438">
        <v>100</v>
      </c>
      <c r="H22" s="142"/>
      <c r="I22" s="443">
        <f t="shared" si="1"/>
        <v>41.961904761904762</v>
      </c>
      <c r="J22" s="142">
        <f t="shared" si="2"/>
        <v>10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5.75" customHeight="1">
      <c r="A23" s="479" t="s">
        <v>124</v>
      </c>
      <c r="B23" s="437">
        <v>420</v>
      </c>
      <c r="C23" s="438">
        <v>210</v>
      </c>
      <c r="D23" s="438">
        <v>210</v>
      </c>
      <c r="E23" s="438">
        <v>21</v>
      </c>
      <c r="F23" s="439">
        <f t="shared" si="0"/>
        <v>40</v>
      </c>
      <c r="G23" s="438">
        <v>100</v>
      </c>
      <c r="H23" s="142"/>
      <c r="I23" s="443">
        <f t="shared" si="1"/>
        <v>42</v>
      </c>
      <c r="J23" s="142">
        <f t="shared" si="2"/>
        <v>3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5.75" customHeight="1">
      <c r="A24" s="479" t="s">
        <v>126</v>
      </c>
      <c r="B24" s="438">
        <v>459</v>
      </c>
      <c r="C24" s="438">
        <v>230</v>
      </c>
      <c r="D24" s="438">
        <v>230</v>
      </c>
      <c r="E24" s="438">
        <v>23</v>
      </c>
      <c r="F24" s="439">
        <f t="shared" si="0"/>
        <v>39.956521739130437</v>
      </c>
      <c r="G24" s="438">
        <v>100</v>
      </c>
      <c r="H24" s="142"/>
      <c r="I24" s="443">
        <f t="shared" si="1"/>
        <v>41.96521739130435</v>
      </c>
      <c r="J24" s="142">
        <f t="shared" si="2"/>
        <v>9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2:K26">
    <sortCondition ref="A11:A26"/>
  </sortState>
  <mergeCells count="18">
    <mergeCell ref="A5:K5"/>
    <mergeCell ref="A2:F2"/>
    <mergeCell ref="A3:F3"/>
    <mergeCell ref="A6:K6"/>
    <mergeCell ref="A1:F1"/>
    <mergeCell ref="G1:K1"/>
    <mergeCell ref="G2:V2"/>
    <mergeCell ref="G3:K3"/>
    <mergeCell ref="A4:K4"/>
    <mergeCell ref="A28:F28"/>
    <mergeCell ref="G28:K28"/>
    <mergeCell ref="A31:F31"/>
    <mergeCell ref="G31:K31"/>
    <mergeCell ref="A8:A9"/>
    <mergeCell ref="B8:J8"/>
    <mergeCell ref="K8:K9"/>
    <mergeCell ref="A27:F27"/>
    <mergeCell ref="G27:K27"/>
  </mergeCells>
  <pageMargins left="0.55118110236220474" right="0.23622047244094491" top="0.81" bottom="0.31496062992125984" header="0.31496062992125984" footer="0.31496062992125984"/>
  <pageSetup paperSize="9" orientation="portrait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40"/>
  <sheetViews>
    <sheetView topLeftCell="A7" zoomScale="85" zoomScaleNormal="85" workbookViewId="0">
      <selection activeCell="I20" sqref="I20"/>
    </sheetView>
  </sheetViews>
  <sheetFormatPr defaultRowHeight="14.25"/>
  <cols>
    <col min="1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77" t="s">
        <v>0</v>
      </c>
      <c r="B1" s="877"/>
      <c r="C1" s="877"/>
      <c r="D1" s="877"/>
      <c r="E1" s="877"/>
      <c r="F1" s="877"/>
      <c r="G1" s="869" t="s">
        <v>1</v>
      </c>
      <c r="H1" s="869"/>
      <c r="I1" s="869"/>
      <c r="J1" s="869"/>
      <c r="K1" s="869"/>
      <c r="L1" s="575"/>
      <c r="M1" s="576"/>
      <c r="N1" s="576"/>
      <c r="O1" s="576"/>
      <c r="P1" s="576"/>
      <c r="Q1" s="576"/>
      <c r="R1" s="576"/>
      <c r="S1" s="576"/>
      <c r="T1" s="576"/>
      <c r="U1" s="576"/>
      <c r="V1" s="576"/>
    </row>
    <row r="2" spans="1:22" ht="15.75">
      <c r="A2" s="880" t="s">
        <v>2</v>
      </c>
      <c r="B2" s="880"/>
      <c r="C2" s="880"/>
      <c r="D2" s="880"/>
      <c r="E2" s="880"/>
      <c r="F2" s="880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  <c r="U2" s="878"/>
      <c r="V2" s="878"/>
    </row>
    <row r="3" spans="1:22" ht="24.75" customHeight="1">
      <c r="A3" s="880" t="s">
        <v>3</v>
      </c>
      <c r="B3" s="880"/>
      <c r="C3" s="880"/>
      <c r="D3" s="880"/>
      <c r="E3" s="880"/>
      <c r="F3" s="880"/>
      <c r="G3" s="879" t="s">
        <v>285</v>
      </c>
      <c r="H3" s="879"/>
      <c r="I3" s="879"/>
      <c r="J3" s="879"/>
      <c r="K3" s="87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</row>
    <row r="4" spans="1:22" ht="15.75">
      <c r="A4" s="880" t="s">
        <v>142</v>
      </c>
      <c r="B4" s="880"/>
      <c r="C4" s="880"/>
      <c r="D4" s="880"/>
      <c r="E4" s="880"/>
      <c r="F4" s="880"/>
      <c r="G4" s="880"/>
      <c r="H4" s="880"/>
      <c r="I4" s="880"/>
      <c r="J4" s="880"/>
      <c r="K4" s="880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</row>
    <row r="5" spans="1:22" ht="15.75">
      <c r="A5" s="876" t="s">
        <v>157</v>
      </c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8"/>
    </row>
    <row r="6" spans="1:22" ht="15.75">
      <c r="A6" s="868" t="s">
        <v>226</v>
      </c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567"/>
      <c r="M6" s="567"/>
      <c r="N6" s="567"/>
      <c r="O6" s="567"/>
      <c r="P6" s="567"/>
      <c r="Q6" s="567"/>
      <c r="R6" s="567"/>
      <c r="S6" s="567"/>
      <c r="T6" s="567"/>
      <c r="U6" s="567"/>
      <c r="V6" s="568"/>
    </row>
    <row r="7" spans="1:22" ht="15.75">
      <c r="A7" s="570"/>
      <c r="B7" s="570"/>
      <c r="C7" s="570"/>
      <c r="D7" s="570"/>
      <c r="E7" s="570"/>
      <c r="F7" s="578"/>
      <c r="G7" s="570"/>
      <c r="H7" s="570"/>
      <c r="I7" s="579"/>
      <c r="J7" s="570"/>
      <c r="K7" s="570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8"/>
    </row>
    <row r="8" spans="1:22" ht="20.25" customHeight="1">
      <c r="A8" s="870" t="s">
        <v>5</v>
      </c>
      <c r="B8" s="871" t="s">
        <v>288</v>
      </c>
      <c r="C8" s="872"/>
      <c r="D8" s="872"/>
      <c r="E8" s="872"/>
      <c r="F8" s="872"/>
      <c r="G8" s="872"/>
      <c r="H8" s="872"/>
      <c r="I8" s="872"/>
      <c r="J8" s="873"/>
      <c r="K8" s="874" t="s">
        <v>55</v>
      </c>
      <c r="L8" s="584"/>
      <c r="M8" s="584"/>
      <c r="N8" s="584"/>
      <c r="O8" s="584"/>
      <c r="P8" s="584"/>
      <c r="Q8" s="584"/>
      <c r="R8" s="584"/>
      <c r="S8" s="584"/>
      <c r="T8" s="584"/>
      <c r="U8" s="584"/>
      <c r="V8" s="584"/>
    </row>
    <row r="9" spans="1:22" ht="47.25">
      <c r="A9" s="870"/>
      <c r="B9" s="585" t="s">
        <v>7</v>
      </c>
      <c r="C9" s="586" t="s">
        <v>8</v>
      </c>
      <c r="D9" s="586" t="s">
        <v>9</v>
      </c>
      <c r="E9" s="586" t="s">
        <v>10</v>
      </c>
      <c r="F9" s="586" t="s">
        <v>11</v>
      </c>
      <c r="G9" s="586" t="s">
        <v>12</v>
      </c>
      <c r="H9" s="587" t="s">
        <v>13</v>
      </c>
      <c r="I9" s="588" t="s">
        <v>14</v>
      </c>
      <c r="J9" s="586" t="s">
        <v>15</v>
      </c>
      <c r="K9" s="875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</row>
    <row r="10" spans="1:22" ht="20.25" customHeight="1">
      <c r="A10" s="590" t="s">
        <v>24</v>
      </c>
      <c r="B10" s="591">
        <v>539</v>
      </c>
      <c r="C10" s="591">
        <v>270</v>
      </c>
      <c r="D10" s="591">
        <v>270</v>
      </c>
      <c r="E10" s="591">
        <v>27</v>
      </c>
      <c r="F10" s="592">
        <f t="shared" ref="F10:F24" si="0">AVERAGE(B10+C10+D10)/E10</f>
        <v>39.962962962962962</v>
      </c>
      <c r="G10" s="591">
        <v>95</v>
      </c>
      <c r="H10" s="593"/>
      <c r="I10" s="594">
        <f t="shared" ref="I10:I24" si="1">AVERAGE(F10*8+G10+H10)/10</f>
        <v>41.470370370370368</v>
      </c>
      <c r="J10" s="593">
        <f t="shared" ref="J10:J24" si="2">RANK(I10,$I$10:$I$24)</f>
        <v>13</v>
      </c>
      <c r="K10" s="595"/>
      <c r="L10" s="596"/>
      <c r="M10" s="596"/>
      <c r="N10" s="596"/>
      <c r="O10" s="596"/>
      <c r="P10" s="596"/>
      <c r="Q10" s="596"/>
      <c r="R10" s="596"/>
      <c r="S10" s="596"/>
      <c r="T10" s="596"/>
      <c r="U10" s="596"/>
      <c r="V10" s="596"/>
    </row>
    <row r="11" spans="1:22" ht="20.25" customHeight="1">
      <c r="A11" s="590" t="s">
        <v>25</v>
      </c>
      <c r="B11" s="591">
        <v>480</v>
      </c>
      <c r="C11" s="597">
        <v>239</v>
      </c>
      <c r="D11" s="591">
        <v>240</v>
      </c>
      <c r="E11" s="591">
        <v>24</v>
      </c>
      <c r="F11" s="592">
        <f t="shared" si="0"/>
        <v>39.958333333333336</v>
      </c>
      <c r="G11" s="591">
        <v>100</v>
      </c>
      <c r="H11" s="593"/>
      <c r="I11" s="594">
        <f t="shared" si="1"/>
        <v>41.966666666666669</v>
      </c>
      <c r="J11" s="593">
        <f t="shared" si="2"/>
        <v>8</v>
      </c>
      <c r="K11" s="598"/>
      <c r="L11" s="596"/>
      <c r="M11" s="596"/>
      <c r="N11" s="596"/>
      <c r="O11" s="596"/>
      <c r="P11" s="596"/>
      <c r="Q11" s="596"/>
      <c r="R11" s="596"/>
      <c r="S11" s="596"/>
      <c r="T11" s="596"/>
      <c r="U11" s="596"/>
      <c r="V11" s="596"/>
    </row>
    <row r="12" spans="1:22" ht="20.25" customHeight="1">
      <c r="A12" s="590" t="s">
        <v>26</v>
      </c>
      <c r="B12" s="599">
        <v>540</v>
      </c>
      <c r="C12" s="591">
        <v>270</v>
      </c>
      <c r="D12" s="591">
        <v>270</v>
      </c>
      <c r="E12" s="591">
        <v>27</v>
      </c>
      <c r="F12" s="592">
        <f t="shared" si="0"/>
        <v>40</v>
      </c>
      <c r="G12" s="591">
        <v>100</v>
      </c>
      <c r="H12" s="593"/>
      <c r="I12" s="594">
        <f t="shared" si="1"/>
        <v>42</v>
      </c>
      <c r="J12" s="593">
        <f t="shared" si="2"/>
        <v>1</v>
      </c>
      <c r="K12" s="595"/>
      <c r="L12" s="596"/>
      <c r="M12" s="596"/>
      <c r="N12" s="596"/>
      <c r="O12" s="596"/>
      <c r="P12" s="596"/>
      <c r="Q12" s="596"/>
      <c r="R12" s="596"/>
      <c r="S12" s="596"/>
      <c r="T12" s="596"/>
      <c r="U12" s="596"/>
      <c r="V12" s="596"/>
    </row>
    <row r="13" spans="1:22" ht="20.25" customHeight="1">
      <c r="A13" s="590" t="s">
        <v>27</v>
      </c>
      <c r="B13" s="591">
        <v>519</v>
      </c>
      <c r="C13" s="591">
        <v>258</v>
      </c>
      <c r="D13" s="591">
        <v>260</v>
      </c>
      <c r="E13" s="591">
        <v>26</v>
      </c>
      <c r="F13" s="592">
        <f t="shared" si="0"/>
        <v>39.884615384615387</v>
      </c>
      <c r="G13" s="591">
        <v>100</v>
      </c>
      <c r="H13" s="593"/>
      <c r="I13" s="594">
        <f t="shared" si="1"/>
        <v>41.907692307692308</v>
      </c>
      <c r="J13" s="593">
        <f t="shared" si="2"/>
        <v>9</v>
      </c>
      <c r="K13" s="595"/>
      <c r="L13" s="596"/>
      <c r="M13" s="596"/>
      <c r="N13" s="596"/>
      <c r="O13" s="596"/>
      <c r="P13" s="596"/>
      <c r="Q13" s="596"/>
      <c r="R13" s="596"/>
      <c r="S13" s="596"/>
      <c r="T13" s="596"/>
      <c r="U13" s="596"/>
      <c r="V13" s="596"/>
    </row>
    <row r="14" spans="1:22" ht="20.25" customHeight="1">
      <c r="A14" s="590" t="s">
        <v>28</v>
      </c>
      <c r="B14" s="591">
        <v>560</v>
      </c>
      <c r="C14" s="591">
        <v>280</v>
      </c>
      <c r="D14" s="591">
        <v>280</v>
      </c>
      <c r="E14" s="591">
        <v>28</v>
      </c>
      <c r="F14" s="592">
        <f t="shared" si="0"/>
        <v>40</v>
      </c>
      <c r="G14" s="591">
        <v>100</v>
      </c>
      <c r="H14" s="593"/>
      <c r="I14" s="594">
        <f t="shared" si="1"/>
        <v>42</v>
      </c>
      <c r="J14" s="593">
        <f t="shared" si="2"/>
        <v>1</v>
      </c>
      <c r="K14" s="595"/>
      <c r="L14" s="596"/>
      <c r="M14" s="596"/>
      <c r="N14" s="596"/>
      <c r="O14" s="596"/>
      <c r="P14" s="596"/>
      <c r="Q14" s="596"/>
      <c r="R14" s="596"/>
      <c r="S14" s="596"/>
      <c r="T14" s="596"/>
      <c r="U14" s="596"/>
      <c r="V14" s="596"/>
    </row>
    <row r="15" spans="1:22" ht="20.25" customHeight="1">
      <c r="A15" s="590" t="s">
        <v>29</v>
      </c>
      <c r="B15" s="591">
        <v>500</v>
      </c>
      <c r="C15" s="591">
        <v>250</v>
      </c>
      <c r="D15" s="591">
        <v>250</v>
      </c>
      <c r="E15" s="591">
        <v>25</v>
      </c>
      <c r="F15" s="592">
        <f t="shared" si="0"/>
        <v>40</v>
      </c>
      <c r="G15" s="591">
        <v>100</v>
      </c>
      <c r="H15" s="593"/>
      <c r="I15" s="594">
        <f t="shared" si="1"/>
        <v>42</v>
      </c>
      <c r="J15" s="593">
        <f t="shared" si="2"/>
        <v>1</v>
      </c>
      <c r="K15" s="595"/>
      <c r="L15" s="596"/>
      <c r="M15" s="596"/>
      <c r="N15" s="596"/>
      <c r="O15" s="596"/>
      <c r="P15" s="596"/>
      <c r="Q15" s="596"/>
      <c r="R15" s="596"/>
      <c r="S15" s="596"/>
      <c r="T15" s="596"/>
      <c r="U15" s="596"/>
      <c r="V15" s="596"/>
    </row>
    <row r="16" spans="1:22" ht="20.25" customHeight="1">
      <c r="A16" s="590" t="s">
        <v>30</v>
      </c>
      <c r="B16" s="600">
        <v>517</v>
      </c>
      <c r="C16" s="600">
        <v>259</v>
      </c>
      <c r="D16" s="600">
        <v>260</v>
      </c>
      <c r="E16" s="600">
        <v>26</v>
      </c>
      <c r="F16" s="592">
        <f t="shared" si="0"/>
        <v>39.846153846153847</v>
      </c>
      <c r="G16" s="600">
        <v>100</v>
      </c>
      <c r="H16" s="593"/>
      <c r="I16" s="594">
        <f t="shared" si="1"/>
        <v>41.876923076923077</v>
      </c>
      <c r="J16" s="593">
        <f t="shared" si="2"/>
        <v>10</v>
      </c>
      <c r="K16" s="595"/>
      <c r="L16" s="596"/>
      <c r="M16" s="596"/>
      <c r="N16" s="596"/>
      <c r="O16" s="596"/>
      <c r="P16" s="596"/>
      <c r="Q16" s="596"/>
      <c r="R16" s="596"/>
      <c r="S16" s="596"/>
      <c r="T16" s="596"/>
      <c r="U16" s="596"/>
      <c r="V16" s="596"/>
    </row>
    <row r="17" spans="1:22" ht="20.25" customHeight="1">
      <c r="A17" s="590" t="s">
        <v>99</v>
      </c>
      <c r="B17" s="599">
        <v>520</v>
      </c>
      <c r="C17" s="591">
        <v>260</v>
      </c>
      <c r="D17" s="591">
        <v>260</v>
      </c>
      <c r="E17" s="591">
        <v>26</v>
      </c>
      <c r="F17" s="592">
        <f t="shared" si="0"/>
        <v>40</v>
      </c>
      <c r="G17" s="591">
        <v>100</v>
      </c>
      <c r="H17" s="593"/>
      <c r="I17" s="594">
        <f t="shared" si="1"/>
        <v>42</v>
      </c>
      <c r="J17" s="593">
        <f t="shared" si="2"/>
        <v>1</v>
      </c>
      <c r="K17" s="595"/>
      <c r="L17" s="596"/>
      <c r="M17" s="596"/>
      <c r="N17" s="596"/>
      <c r="O17" s="596"/>
      <c r="P17" s="596"/>
      <c r="Q17" s="596"/>
      <c r="R17" s="596"/>
      <c r="S17" s="596"/>
      <c r="T17" s="596"/>
      <c r="U17" s="596"/>
      <c r="V17" s="596"/>
    </row>
    <row r="18" spans="1:22" ht="20.25" customHeight="1">
      <c r="A18" s="590" t="s">
        <v>100</v>
      </c>
      <c r="B18" s="599">
        <v>580</v>
      </c>
      <c r="C18" s="591">
        <v>290</v>
      </c>
      <c r="D18" s="591">
        <v>290</v>
      </c>
      <c r="E18" s="591">
        <v>29</v>
      </c>
      <c r="F18" s="592">
        <f t="shared" si="0"/>
        <v>40</v>
      </c>
      <c r="G18" s="591">
        <v>100</v>
      </c>
      <c r="H18" s="593"/>
      <c r="I18" s="594">
        <f t="shared" si="1"/>
        <v>42</v>
      </c>
      <c r="J18" s="593">
        <f t="shared" si="2"/>
        <v>1</v>
      </c>
      <c r="K18" s="595"/>
      <c r="L18" s="596"/>
      <c r="M18" s="596"/>
      <c r="N18" s="596"/>
      <c r="O18" s="596"/>
      <c r="P18" s="596"/>
      <c r="Q18" s="596"/>
      <c r="R18" s="596"/>
      <c r="S18" s="596"/>
      <c r="T18" s="596"/>
      <c r="U18" s="596"/>
      <c r="V18" s="596"/>
    </row>
    <row r="19" spans="1:22" ht="20.25" customHeight="1">
      <c r="A19" s="590" t="s">
        <v>101</v>
      </c>
      <c r="B19" s="591">
        <v>620</v>
      </c>
      <c r="C19" s="591">
        <v>310</v>
      </c>
      <c r="D19" s="591">
        <v>310</v>
      </c>
      <c r="E19" s="591">
        <v>31</v>
      </c>
      <c r="F19" s="592">
        <f t="shared" si="0"/>
        <v>40</v>
      </c>
      <c r="G19" s="591">
        <v>85</v>
      </c>
      <c r="H19" s="593"/>
      <c r="I19" s="594">
        <f t="shared" si="1"/>
        <v>40.5</v>
      </c>
      <c r="J19" s="593">
        <f t="shared" si="2"/>
        <v>15</v>
      </c>
      <c r="K19" s="595"/>
      <c r="L19" s="596"/>
      <c r="M19" s="596"/>
      <c r="N19" s="596"/>
      <c r="O19" s="596"/>
      <c r="P19" s="596"/>
      <c r="Q19" s="596"/>
      <c r="R19" s="596"/>
      <c r="S19" s="596"/>
      <c r="T19" s="596"/>
      <c r="U19" s="596"/>
      <c r="V19" s="596"/>
    </row>
    <row r="20" spans="1:22" ht="20.25" customHeight="1">
      <c r="A20" s="590" t="s">
        <v>102</v>
      </c>
      <c r="B20" s="599">
        <v>636</v>
      </c>
      <c r="C20" s="591">
        <v>315</v>
      </c>
      <c r="D20" s="591">
        <v>320</v>
      </c>
      <c r="E20" s="591">
        <v>32</v>
      </c>
      <c r="F20" s="592">
        <f t="shared" si="0"/>
        <v>39.71875</v>
      </c>
      <c r="G20" s="591">
        <v>100</v>
      </c>
      <c r="H20" s="593"/>
      <c r="I20" s="594">
        <f t="shared" si="1"/>
        <v>41.774999999999999</v>
      </c>
      <c r="J20" s="593">
        <f t="shared" si="2"/>
        <v>11</v>
      </c>
      <c r="K20" s="595"/>
      <c r="L20" s="596"/>
      <c r="M20" s="596"/>
      <c r="N20" s="596"/>
      <c r="O20" s="596"/>
      <c r="P20" s="596"/>
      <c r="Q20" s="596"/>
      <c r="R20" s="596"/>
      <c r="S20" s="596"/>
      <c r="T20" s="596"/>
      <c r="U20" s="596"/>
      <c r="V20" s="596"/>
    </row>
    <row r="21" spans="1:22" ht="20.25" customHeight="1">
      <c r="A21" s="590" t="s">
        <v>103</v>
      </c>
      <c r="B21" s="599">
        <v>559</v>
      </c>
      <c r="C21" s="591">
        <v>280</v>
      </c>
      <c r="D21" s="591">
        <v>280</v>
      </c>
      <c r="E21" s="591">
        <v>28</v>
      </c>
      <c r="F21" s="592">
        <f t="shared" si="0"/>
        <v>39.964285714285715</v>
      </c>
      <c r="G21" s="591">
        <v>95</v>
      </c>
      <c r="H21" s="593"/>
      <c r="I21" s="594">
        <f t="shared" si="1"/>
        <v>41.471428571428575</v>
      </c>
      <c r="J21" s="593">
        <f t="shared" si="2"/>
        <v>12</v>
      </c>
      <c r="K21" s="595"/>
      <c r="L21" s="596"/>
      <c r="M21" s="596"/>
      <c r="N21" s="596"/>
      <c r="O21" s="596"/>
      <c r="P21" s="596"/>
      <c r="Q21" s="596"/>
      <c r="R21" s="596"/>
      <c r="S21" s="596"/>
      <c r="T21" s="596"/>
      <c r="U21" s="596"/>
      <c r="V21" s="596"/>
    </row>
    <row r="22" spans="1:22" ht="20.25" customHeight="1">
      <c r="A22" s="590" t="s">
        <v>104</v>
      </c>
      <c r="B22" s="591">
        <v>560</v>
      </c>
      <c r="C22" s="591">
        <v>279</v>
      </c>
      <c r="D22" s="591">
        <v>280</v>
      </c>
      <c r="E22" s="591">
        <v>28</v>
      </c>
      <c r="F22" s="592">
        <f t="shared" si="0"/>
        <v>39.964285714285715</v>
      </c>
      <c r="G22" s="591">
        <v>100</v>
      </c>
      <c r="H22" s="593"/>
      <c r="I22" s="594">
        <f t="shared" si="1"/>
        <v>41.971428571428575</v>
      </c>
      <c r="J22" s="593">
        <f t="shared" si="2"/>
        <v>6</v>
      </c>
      <c r="K22" s="595"/>
      <c r="L22" s="596"/>
      <c r="M22" s="596"/>
      <c r="N22" s="596"/>
      <c r="O22" s="596"/>
      <c r="P22" s="596"/>
      <c r="Q22" s="596"/>
      <c r="R22" s="596"/>
      <c r="S22" s="596"/>
      <c r="T22" s="596"/>
      <c r="U22" s="596"/>
      <c r="V22" s="596"/>
    </row>
    <row r="23" spans="1:22" ht="20.25" customHeight="1">
      <c r="A23" s="590" t="s">
        <v>124</v>
      </c>
      <c r="B23" s="599">
        <v>539</v>
      </c>
      <c r="C23" s="591">
        <v>270</v>
      </c>
      <c r="D23" s="591">
        <v>270</v>
      </c>
      <c r="E23" s="591">
        <v>27</v>
      </c>
      <c r="F23" s="592">
        <f t="shared" si="0"/>
        <v>39.962962962962962</v>
      </c>
      <c r="G23" s="591">
        <v>100</v>
      </c>
      <c r="H23" s="593"/>
      <c r="I23" s="594">
        <f t="shared" si="1"/>
        <v>41.970370370370368</v>
      </c>
      <c r="J23" s="593">
        <f t="shared" si="2"/>
        <v>7</v>
      </c>
      <c r="K23" s="595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6"/>
    </row>
    <row r="24" spans="1:22" ht="20.25" customHeight="1">
      <c r="A24" s="590" t="s">
        <v>126</v>
      </c>
      <c r="B24" s="591">
        <v>518</v>
      </c>
      <c r="C24" s="591">
        <v>257</v>
      </c>
      <c r="D24" s="591">
        <v>260</v>
      </c>
      <c r="E24" s="591">
        <v>26</v>
      </c>
      <c r="F24" s="592">
        <f t="shared" si="0"/>
        <v>39.807692307692307</v>
      </c>
      <c r="G24" s="591">
        <v>95</v>
      </c>
      <c r="H24" s="593"/>
      <c r="I24" s="594">
        <f t="shared" si="1"/>
        <v>41.346153846153847</v>
      </c>
      <c r="J24" s="593">
        <f t="shared" si="2"/>
        <v>14</v>
      </c>
      <c r="K24" s="595"/>
      <c r="L24" s="596"/>
      <c r="M24" s="596"/>
      <c r="N24" s="596"/>
      <c r="O24" s="596"/>
      <c r="P24" s="596"/>
      <c r="Q24" s="596"/>
      <c r="R24" s="596"/>
      <c r="S24" s="596"/>
      <c r="T24" s="596"/>
      <c r="U24" s="596"/>
      <c r="V24" s="596"/>
    </row>
    <row r="25" spans="1:22" ht="15.75">
      <c r="A25" s="580" t="s">
        <v>145</v>
      </c>
      <c r="B25" s="580"/>
      <c r="C25" s="580"/>
      <c r="D25" s="580"/>
      <c r="E25" s="580"/>
      <c r="F25" s="580"/>
      <c r="G25" s="580"/>
      <c r="H25" s="580"/>
      <c r="I25" s="581"/>
      <c r="J25" s="580"/>
      <c r="K25" s="580"/>
      <c r="L25" s="596"/>
      <c r="M25" s="596"/>
      <c r="N25" s="596"/>
      <c r="O25" s="596"/>
      <c r="P25" s="596"/>
      <c r="Q25" s="596"/>
      <c r="R25" s="596"/>
      <c r="S25" s="596"/>
      <c r="T25" s="596"/>
      <c r="U25" s="596"/>
      <c r="V25" s="596"/>
    </row>
    <row r="26" spans="1:22" ht="15.75">
      <c r="A26" s="146" t="s">
        <v>271</v>
      </c>
      <c r="B26" s="146"/>
      <c r="C26" s="146"/>
      <c r="D26" s="146"/>
      <c r="E26" s="146"/>
      <c r="F26" s="146"/>
      <c r="G26" s="146"/>
      <c r="H26" s="146"/>
      <c r="I26" s="582"/>
      <c r="J26" s="583"/>
      <c r="K26" s="583"/>
      <c r="L26" s="596"/>
      <c r="M26" s="596"/>
      <c r="N26" s="596"/>
      <c r="O26" s="596"/>
      <c r="P26" s="596"/>
      <c r="Q26" s="596"/>
      <c r="R26" s="596"/>
      <c r="S26" s="596"/>
      <c r="T26" s="596"/>
      <c r="U26" s="596"/>
      <c r="V26" s="596"/>
    </row>
    <row r="27" spans="1:22" ht="15.75">
      <c r="A27" s="868"/>
      <c r="B27" s="868"/>
      <c r="C27" s="868"/>
      <c r="D27" s="868"/>
      <c r="E27" s="868"/>
      <c r="F27" s="868"/>
      <c r="G27" s="868" t="s">
        <v>17</v>
      </c>
      <c r="H27" s="868"/>
      <c r="I27" s="868"/>
      <c r="J27" s="868"/>
      <c r="K27" s="868"/>
      <c r="L27" s="596"/>
      <c r="M27" s="596"/>
      <c r="N27" s="596"/>
      <c r="O27" s="596"/>
      <c r="P27" s="596"/>
      <c r="Q27" s="596"/>
      <c r="R27" s="596"/>
      <c r="S27" s="596"/>
      <c r="T27" s="596"/>
      <c r="U27" s="596"/>
      <c r="V27" s="596"/>
    </row>
    <row r="28" spans="1:22" ht="15.75" customHeight="1">
      <c r="A28" s="868"/>
      <c r="B28" s="868"/>
      <c r="C28" s="868"/>
      <c r="D28" s="868"/>
      <c r="E28" s="868"/>
      <c r="F28" s="868"/>
      <c r="G28" s="868" t="s">
        <v>155</v>
      </c>
      <c r="H28" s="868"/>
      <c r="I28" s="868"/>
      <c r="J28" s="868"/>
      <c r="K28" s="868"/>
      <c r="L28" s="596"/>
      <c r="M28" s="596"/>
      <c r="N28" s="596"/>
      <c r="O28" s="596"/>
      <c r="P28" s="596"/>
      <c r="Q28" s="596"/>
      <c r="R28" s="596"/>
      <c r="S28" s="596"/>
      <c r="T28" s="596"/>
      <c r="U28" s="596"/>
      <c r="V28" s="596"/>
    </row>
    <row r="29" spans="1:22" ht="15.75">
      <c r="A29" s="601"/>
      <c r="B29" s="601"/>
      <c r="C29" s="601"/>
      <c r="D29" s="601"/>
      <c r="E29" s="601"/>
      <c r="F29" s="602"/>
      <c r="G29" s="601"/>
      <c r="H29" s="601"/>
      <c r="I29" s="603"/>
      <c r="J29" s="604"/>
      <c r="K29" s="604"/>
      <c r="L29" s="596"/>
      <c r="M29" s="596"/>
      <c r="N29" s="596"/>
      <c r="O29" s="596"/>
      <c r="P29" s="596"/>
      <c r="Q29" s="596"/>
      <c r="R29" s="596"/>
      <c r="S29" s="596"/>
      <c r="T29" s="596"/>
      <c r="U29" s="596"/>
      <c r="V29" s="596"/>
    </row>
    <row r="30" spans="1:22" ht="15.75">
      <c r="A30" s="601"/>
      <c r="B30" s="601"/>
      <c r="C30" s="601"/>
      <c r="D30" s="601"/>
      <c r="E30" s="601"/>
      <c r="F30" s="602"/>
      <c r="G30" s="601"/>
      <c r="H30" s="601"/>
      <c r="I30" s="605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</row>
    <row r="31" spans="1:22" ht="15.75">
      <c r="A31" s="868"/>
      <c r="B31" s="868"/>
      <c r="C31" s="868"/>
      <c r="D31" s="868"/>
      <c r="E31" s="868"/>
      <c r="F31" s="868"/>
      <c r="G31" s="869" t="s">
        <v>22</v>
      </c>
      <c r="H31" s="869"/>
      <c r="I31" s="869"/>
      <c r="J31" s="869"/>
      <c r="K31" s="869"/>
      <c r="L31" s="596"/>
      <c r="M31" s="596"/>
      <c r="N31" s="596"/>
      <c r="O31" s="596"/>
      <c r="P31" s="596"/>
      <c r="Q31" s="596"/>
      <c r="R31" s="596"/>
      <c r="S31" s="596"/>
      <c r="T31" s="596"/>
      <c r="U31" s="596"/>
      <c r="V31" s="596"/>
    </row>
    <row r="32" spans="1:22" ht="15.75">
      <c r="A32" s="606"/>
      <c r="B32" s="606"/>
      <c r="C32" s="606"/>
      <c r="D32" s="606"/>
      <c r="E32" s="606"/>
      <c r="F32" s="606"/>
      <c r="G32" s="606"/>
      <c r="H32" s="606"/>
      <c r="I32" s="607"/>
      <c r="J32" s="606"/>
      <c r="K32" s="606"/>
      <c r="L32" s="606"/>
      <c r="M32" s="606"/>
      <c r="N32" s="606"/>
      <c r="O32" s="606"/>
      <c r="P32" s="606"/>
      <c r="Q32" s="606"/>
      <c r="R32" s="606"/>
      <c r="S32" s="606"/>
      <c r="T32" s="606"/>
      <c r="U32" s="606"/>
      <c r="V32" s="606"/>
    </row>
    <row r="33" spans="1:22" ht="15.75">
      <c r="A33" s="606"/>
      <c r="B33" s="606"/>
      <c r="C33" s="606"/>
      <c r="D33" s="606"/>
      <c r="E33" s="606"/>
      <c r="F33" s="606"/>
      <c r="G33" s="606"/>
      <c r="H33" s="606"/>
      <c r="I33" s="607"/>
      <c r="J33" s="606"/>
      <c r="K33" s="606"/>
      <c r="L33" s="606"/>
      <c r="M33" s="606"/>
      <c r="N33" s="606"/>
      <c r="O33" s="606"/>
      <c r="P33" s="606"/>
      <c r="Q33" s="606"/>
      <c r="R33" s="606"/>
      <c r="S33" s="606"/>
      <c r="T33" s="606"/>
      <c r="U33" s="606"/>
      <c r="V33" s="606"/>
    </row>
    <row r="34" spans="1:22" ht="15.75">
      <c r="A34" s="606"/>
      <c r="B34" s="606"/>
      <c r="C34" s="606"/>
      <c r="D34" s="606"/>
      <c r="E34" s="606"/>
      <c r="F34" s="606"/>
      <c r="G34" s="606"/>
      <c r="H34" s="606"/>
      <c r="I34" s="607"/>
      <c r="J34" s="606"/>
      <c r="K34" s="606"/>
      <c r="L34" s="606"/>
      <c r="M34" s="606"/>
      <c r="N34" s="606"/>
      <c r="O34" s="606"/>
      <c r="P34" s="606"/>
      <c r="Q34" s="606"/>
      <c r="R34" s="606"/>
      <c r="S34" s="606"/>
      <c r="T34" s="606"/>
      <c r="U34" s="606"/>
      <c r="V34" s="606"/>
    </row>
    <row r="35" spans="1:22" ht="15.75">
      <c r="A35" s="606"/>
      <c r="B35" s="606"/>
      <c r="C35" s="606"/>
      <c r="D35" s="606"/>
      <c r="E35" s="606"/>
      <c r="F35" s="606"/>
      <c r="G35" s="606"/>
      <c r="H35" s="606"/>
      <c r="I35" s="607"/>
      <c r="J35" s="606"/>
      <c r="K35" s="606"/>
      <c r="L35" s="606"/>
      <c r="M35" s="606"/>
      <c r="N35" s="606"/>
      <c r="O35" s="606"/>
      <c r="P35" s="606"/>
      <c r="Q35" s="606"/>
      <c r="R35" s="606"/>
      <c r="S35" s="606"/>
      <c r="T35" s="606"/>
      <c r="U35" s="606"/>
      <c r="V35" s="606"/>
    </row>
    <row r="36" spans="1:22" ht="15.75">
      <c r="A36" s="606"/>
      <c r="B36" s="606"/>
      <c r="C36" s="606"/>
      <c r="D36" s="606"/>
      <c r="E36" s="606"/>
      <c r="F36" s="606"/>
      <c r="G36" s="606"/>
      <c r="H36" s="606"/>
      <c r="I36" s="607"/>
      <c r="J36" s="606"/>
      <c r="K36" s="606"/>
      <c r="L36" s="606"/>
      <c r="M36" s="606"/>
      <c r="N36" s="606"/>
      <c r="O36" s="606"/>
      <c r="P36" s="606"/>
      <c r="Q36" s="606"/>
      <c r="R36" s="606"/>
      <c r="S36" s="606"/>
      <c r="T36" s="606"/>
      <c r="U36" s="606"/>
      <c r="V36" s="606"/>
    </row>
    <row r="37" spans="1:22" ht="15.75">
      <c r="A37" s="606"/>
      <c r="B37" s="606"/>
      <c r="C37" s="606"/>
      <c r="D37" s="606"/>
      <c r="E37" s="606"/>
      <c r="F37" s="606"/>
      <c r="G37" s="606"/>
      <c r="H37" s="606"/>
      <c r="I37" s="607"/>
      <c r="J37" s="606"/>
      <c r="K37" s="606"/>
      <c r="L37" s="606"/>
      <c r="M37" s="606"/>
      <c r="N37" s="606"/>
      <c r="O37" s="606"/>
      <c r="P37" s="606"/>
      <c r="Q37" s="606"/>
      <c r="R37" s="606"/>
      <c r="S37" s="606"/>
      <c r="T37" s="606"/>
      <c r="U37" s="606"/>
      <c r="V37" s="606"/>
    </row>
    <row r="38" spans="1:22" ht="15.75">
      <c r="A38" s="606"/>
      <c r="B38" s="606"/>
      <c r="C38" s="606"/>
      <c r="D38" s="606"/>
      <c r="E38" s="606"/>
      <c r="F38" s="606"/>
      <c r="G38" s="606"/>
      <c r="H38" s="606"/>
      <c r="I38" s="607"/>
      <c r="J38" s="606"/>
      <c r="K38" s="606"/>
      <c r="L38" s="606"/>
      <c r="M38" s="606"/>
      <c r="N38" s="606"/>
      <c r="O38" s="606"/>
      <c r="P38" s="606"/>
      <c r="Q38" s="606"/>
      <c r="R38" s="606"/>
      <c r="S38" s="606"/>
      <c r="T38" s="606"/>
      <c r="U38" s="606"/>
      <c r="V38" s="606"/>
    </row>
    <row r="39" spans="1:22" ht="15.75">
      <c r="A39" s="606"/>
      <c r="B39" s="606"/>
      <c r="C39" s="606"/>
      <c r="D39" s="606"/>
      <c r="E39" s="606"/>
      <c r="F39" s="606"/>
      <c r="G39" s="606"/>
      <c r="H39" s="606"/>
      <c r="I39" s="607"/>
      <c r="J39" s="606"/>
      <c r="K39" s="606"/>
      <c r="L39" s="606"/>
      <c r="M39" s="606"/>
      <c r="N39" s="606"/>
      <c r="O39" s="606"/>
      <c r="P39" s="606"/>
      <c r="Q39" s="606"/>
      <c r="R39" s="606"/>
      <c r="S39" s="606"/>
      <c r="T39" s="606"/>
      <c r="U39" s="606"/>
      <c r="V39" s="606"/>
    </row>
    <row r="40" spans="1:22" ht="15.75">
      <c r="A40" s="606"/>
      <c r="B40" s="606"/>
      <c r="C40" s="606"/>
      <c r="D40" s="606"/>
      <c r="E40" s="606"/>
      <c r="F40" s="606"/>
      <c r="G40" s="606"/>
      <c r="H40" s="606"/>
      <c r="I40" s="607"/>
      <c r="J40" s="606"/>
      <c r="K40" s="606"/>
      <c r="L40" s="606"/>
      <c r="M40" s="606"/>
      <c r="N40" s="606"/>
      <c r="O40" s="606"/>
      <c r="P40" s="606"/>
      <c r="Q40" s="606"/>
      <c r="R40" s="606"/>
      <c r="S40" s="606"/>
      <c r="T40" s="606"/>
      <c r="U40" s="606"/>
      <c r="V40" s="606"/>
    </row>
  </sheetData>
  <sortState ref="A11:K24">
    <sortCondition ref="A10:A24"/>
  </sortState>
  <mergeCells count="18">
    <mergeCell ref="A5:K5"/>
    <mergeCell ref="A6:K6"/>
    <mergeCell ref="A1:F1"/>
    <mergeCell ref="G1:K1"/>
    <mergeCell ref="G2:V2"/>
    <mergeCell ref="G3:K3"/>
    <mergeCell ref="A4:K4"/>
    <mergeCell ref="A2:F2"/>
    <mergeCell ref="A3:F3"/>
    <mergeCell ref="A28:F28"/>
    <mergeCell ref="G28:K28"/>
    <mergeCell ref="A31:F31"/>
    <mergeCell ref="G31:K31"/>
    <mergeCell ref="A8:A9"/>
    <mergeCell ref="B8:J8"/>
    <mergeCell ref="K8:K9"/>
    <mergeCell ref="A27:F27"/>
    <mergeCell ref="G27:K27"/>
  </mergeCells>
  <pageMargins left="0.62992125984251968" right="0.15748031496062992" top="0.68" bottom="0.39370078740157483" header="0.31496062992125984" footer="0.31496062992125984"/>
  <pageSetup paperSize="9" orientation="portrait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31"/>
  <sheetViews>
    <sheetView topLeftCell="A7" workbookViewId="0">
      <selection activeCell="P15" sqref="P15"/>
    </sheetView>
  </sheetViews>
  <sheetFormatPr defaultRowHeight="14.25"/>
  <cols>
    <col min="1" max="1" width="5.75" customWidth="1"/>
    <col min="2" max="7" width="6.625" customWidth="1"/>
    <col min="8" max="8" width="6.25" customWidth="1"/>
    <col min="9" max="9" width="6.625" style="155" customWidth="1"/>
    <col min="10" max="10" width="6.625" customWidth="1"/>
    <col min="11" max="11" width="17.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24.75" customHeight="1">
      <c r="A3" s="813" t="s">
        <v>3</v>
      </c>
      <c r="B3" s="813"/>
      <c r="C3" s="813"/>
      <c r="D3" s="813"/>
      <c r="E3" s="813"/>
      <c r="F3" s="813"/>
      <c r="G3" s="852" t="s">
        <v>285</v>
      </c>
      <c r="H3" s="852"/>
      <c r="I3" s="852"/>
      <c r="J3" s="852"/>
      <c r="K3" s="85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3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3"/>
    </row>
    <row r="7" spans="1:22" ht="15.75">
      <c r="A7" s="501"/>
      <c r="B7" s="501"/>
      <c r="C7" s="501"/>
      <c r="D7" s="501"/>
      <c r="E7" s="501"/>
      <c r="F7" s="12"/>
      <c r="G7" s="501"/>
      <c r="H7" s="501"/>
      <c r="I7" s="151"/>
      <c r="J7" s="501"/>
      <c r="K7" s="501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3"/>
    </row>
    <row r="8" spans="1:22" ht="20.25" customHeight="1">
      <c r="A8" s="785" t="s">
        <v>5</v>
      </c>
      <c r="B8" s="786" t="s">
        <v>289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442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1" customHeight="1">
      <c r="A10" s="479" t="s">
        <v>24</v>
      </c>
      <c r="B10" s="438">
        <v>540</v>
      </c>
      <c r="C10" s="438">
        <v>270</v>
      </c>
      <c r="D10" s="438">
        <v>270</v>
      </c>
      <c r="E10" s="438">
        <v>27</v>
      </c>
      <c r="F10" s="439">
        <f t="shared" ref="F10:F24" si="0">AVERAGE(B10+C10+D10)/E10</f>
        <v>40</v>
      </c>
      <c r="G10" s="438">
        <v>100</v>
      </c>
      <c r="H10" s="142"/>
      <c r="I10" s="443">
        <f t="shared" ref="I10:I24" si="1">AVERAGE(F10*8+G10+H10)/10</f>
        <v>42</v>
      </c>
      <c r="J10" s="142">
        <f t="shared" ref="J10:J24" si="2">RANK(I10,$I$10:$I$24)</f>
        <v>2</v>
      </c>
      <c r="K10" s="4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21" customHeight="1">
      <c r="A11" s="479" t="s">
        <v>25</v>
      </c>
      <c r="B11" s="438">
        <v>520</v>
      </c>
      <c r="C11" s="187">
        <v>260</v>
      </c>
      <c r="D11" s="438">
        <v>260</v>
      </c>
      <c r="E11" s="438">
        <v>26</v>
      </c>
      <c r="F11" s="439">
        <f t="shared" si="0"/>
        <v>40</v>
      </c>
      <c r="G11" s="438">
        <v>100</v>
      </c>
      <c r="H11" s="142"/>
      <c r="I11" s="443">
        <f t="shared" si="1"/>
        <v>42</v>
      </c>
      <c r="J11" s="142">
        <f t="shared" si="2"/>
        <v>2</v>
      </c>
      <c r="K11" s="4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21" customHeight="1">
      <c r="A12" s="479" t="s">
        <v>26</v>
      </c>
      <c r="B12" s="437">
        <v>520</v>
      </c>
      <c r="C12" s="438">
        <v>260</v>
      </c>
      <c r="D12" s="438">
        <v>260</v>
      </c>
      <c r="E12" s="438">
        <v>26</v>
      </c>
      <c r="F12" s="439">
        <f t="shared" si="0"/>
        <v>40</v>
      </c>
      <c r="G12" s="438">
        <v>100</v>
      </c>
      <c r="H12" s="142"/>
      <c r="I12" s="443">
        <f t="shared" si="1"/>
        <v>42</v>
      </c>
      <c r="J12" s="142">
        <f t="shared" si="2"/>
        <v>2</v>
      </c>
      <c r="K12" s="47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21" customHeight="1">
      <c r="A13" s="479" t="s">
        <v>27</v>
      </c>
      <c r="B13" s="438">
        <v>580</v>
      </c>
      <c r="C13" s="438">
        <v>288</v>
      </c>
      <c r="D13" s="438">
        <v>290</v>
      </c>
      <c r="E13" s="438">
        <v>29</v>
      </c>
      <c r="F13" s="439">
        <f t="shared" si="0"/>
        <v>39.931034482758619</v>
      </c>
      <c r="G13" s="438">
        <v>100</v>
      </c>
      <c r="H13" s="142"/>
      <c r="I13" s="523">
        <f t="shared" si="1"/>
        <v>41.944827586206898</v>
      </c>
      <c r="J13" s="142">
        <f t="shared" si="2"/>
        <v>11</v>
      </c>
      <c r="K13" s="4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21" customHeight="1">
      <c r="A14" s="479" t="s">
        <v>28</v>
      </c>
      <c r="B14" s="438">
        <v>500</v>
      </c>
      <c r="C14" s="438">
        <v>250</v>
      </c>
      <c r="D14" s="438">
        <v>250</v>
      </c>
      <c r="E14" s="438">
        <v>25</v>
      </c>
      <c r="F14" s="439">
        <f t="shared" si="0"/>
        <v>40</v>
      </c>
      <c r="G14" s="438">
        <v>100</v>
      </c>
      <c r="H14" s="142"/>
      <c r="I14" s="443">
        <f t="shared" si="1"/>
        <v>42</v>
      </c>
      <c r="J14" s="142">
        <f t="shared" si="2"/>
        <v>2</v>
      </c>
      <c r="K14" s="4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21" customHeight="1">
      <c r="A15" s="479" t="s">
        <v>29</v>
      </c>
      <c r="B15" s="438">
        <v>439</v>
      </c>
      <c r="C15" s="438">
        <v>220</v>
      </c>
      <c r="D15" s="438">
        <v>220</v>
      </c>
      <c r="E15" s="438">
        <v>22</v>
      </c>
      <c r="F15" s="439">
        <f t="shared" si="0"/>
        <v>39.954545454545453</v>
      </c>
      <c r="G15" s="438">
        <v>105</v>
      </c>
      <c r="H15" s="142"/>
      <c r="I15" s="443">
        <f t="shared" si="1"/>
        <v>42.463636363636361</v>
      </c>
      <c r="J15" s="142">
        <f t="shared" si="2"/>
        <v>1</v>
      </c>
      <c r="K15" s="524" t="s">
        <v>234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21" customHeight="1">
      <c r="A16" s="479" t="s">
        <v>30</v>
      </c>
      <c r="B16" s="186">
        <v>540</v>
      </c>
      <c r="C16" s="186">
        <v>270</v>
      </c>
      <c r="D16" s="186">
        <v>270</v>
      </c>
      <c r="E16" s="186">
        <v>27</v>
      </c>
      <c r="F16" s="439">
        <f t="shared" si="0"/>
        <v>40</v>
      </c>
      <c r="G16" s="186">
        <v>100</v>
      </c>
      <c r="H16" s="142"/>
      <c r="I16" s="443">
        <f t="shared" si="1"/>
        <v>42</v>
      </c>
      <c r="J16" s="142">
        <f t="shared" si="2"/>
        <v>2</v>
      </c>
      <c r="K16" s="15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1" customHeight="1">
      <c r="A17" s="479" t="s">
        <v>99</v>
      </c>
      <c r="B17" s="437">
        <v>540</v>
      </c>
      <c r="C17" s="438">
        <v>270</v>
      </c>
      <c r="D17" s="438">
        <v>270</v>
      </c>
      <c r="E17" s="438">
        <v>27</v>
      </c>
      <c r="F17" s="439">
        <f t="shared" si="0"/>
        <v>40</v>
      </c>
      <c r="G17" s="438">
        <v>100</v>
      </c>
      <c r="H17" s="142"/>
      <c r="I17" s="443">
        <f t="shared" si="1"/>
        <v>42</v>
      </c>
      <c r="J17" s="142">
        <f t="shared" si="2"/>
        <v>2</v>
      </c>
      <c r="K17" s="4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1" customHeight="1">
      <c r="A18" s="479" t="s">
        <v>100</v>
      </c>
      <c r="B18" s="437">
        <v>560</v>
      </c>
      <c r="C18" s="438">
        <v>280</v>
      </c>
      <c r="D18" s="438">
        <v>280</v>
      </c>
      <c r="E18" s="438">
        <v>28</v>
      </c>
      <c r="F18" s="439">
        <f t="shared" si="0"/>
        <v>40</v>
      </c>
      <c r="G18" s="438">
        <v>100</v>
      </c>
      <c r="H18" s="142"/>
      <c r="I18" s="443">
        <f t="shared" si="1"/>
        <v>42</v>
      </c>
      <c r="J18" s="142">
        <f t="shared" si="2"/>
        <v>2</v>
      </c>
      <c r="K18" s="4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1" customHeight="1">
      <c r="A19" s="479" t="s">
        <v>101</v>
      </c>
      <c r="B19" s="438">
        <v>633</v>
      </c>
      <c r="C19" s="438">
        <v>316</v>
      </c>
      <c r="D19" s="438">
        <v>320</v>
      </c>
      <c r="E19" s="438">
        <v>32</v>
      </c>
      <c r="F19" s="439">
        <f t="shared" si="0"/>
        <v>39.65625</v>
      </c>
      <c r="G19" s="438">
        <v>100</v>
      </c>
      <c r="H19" s="142"/>
      <c r="I19" s="443">
        <f t="shared" si="1"/>
        <v>41.725000000000001</v>
      </c>
      <c r="J19" s="142">
        <f t="shared" si="2"/>
        <v>14</v>
      </c>
      <c r="K19" s="4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1" customHeight="1">
      <c r="A20" s="479" t="s">
        <v>102</v>
      </c>
      <c r="B20" s="437">
        <v>593</v>
      </c>
      <c r="C20" s="438">
        <v>297</v>
      </c>
      <c r="D20" s="438">
        <v>300</v>
      </c>
      <c r="E20" s="438">
        <v>30</v>
      </c>
      <c r="F20" s="439">
        <f t="shared" si="0"/>
        <v>39.666666666666664</v>
      </c>
      <c r="G20" s="438">
        <v>95</v>
      </c>
      <c r="H20" s="142"/>
      <c r="I20" s="443">
        <f t="shared" si="1"/>
        <v>41.233333333333334</v>
      </c>
      <c r="J20" s="142">
        <f t="shared" si="2"/>
        <v>15</v>
      </c>
      <c r="K20" s="4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1" customHeight="1">
      <c r="A21" s="479" t="s">
        <v>103</v>
      </c>
      <c r="B21" s="437">
        <v>600</v>
      </c>
      <c r="C21" s="438">
        <v>300</v>
      </c>
      <c r="D21" s="438">
        <v>300</v>
      </c>
      <c r="E21" s="438">
        <v>30</v>
      </c>
      <c r="F21" s="439">
        <f t="shared" si="0"/>
        <v>40</v>
      </c>
      <c r="G21" s="438">
        <v>100</v>
      </c>
      <c r="H21" s="142"/>
      <c r="I21" s="443">
        <f t="shared" si="1"/>
        <v>42</v>
      </c>
      <c r="J21" s="142">
        <f t="shared" si="2"/>
        <v>2</v>
      </c>
      <c r="K21" s="4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1" customHeight="1">
      <c r="A22" s="479" t="s">
        <v>104</v>
      </c>
      <c r="B22" s="438">
        <v>559</v>
      </c>
      <c r="C22" s="438">
        <v>279</v>
      </c>
      <c r="D22" s="438">
        <v>280</v>
      </c>
      <c r="E22" s="438">
        <v>28</v>
      </c>
      <c r="F22" s="439">
        <f t="shared" si="0"/>
        <v>39.928571428571431</v>
      </c>
      <c r="G22" s="438">
        <v>100</v>
      </c>
      <c r="H22" s="142"/>
      <c r="I22" s="523">
        <f t="shared" si="1"/>
        <v>41.942857142857143</v>
      </c>
      <c r="J22" s="142">
        <f t="shared" si="2"/>
        <v>13</v>
      </c>
      <c r="K22" s="4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1" customHeight="1">
      <c r="A23" s="479" t="s">
        <v>124</v>
      </c>
      <c r="B23" s="437">
        <v>559</v>
      </c>
      <c r="C23" s="438">
        <v>280</v>
      </c>
      <c r="D23" s="438">
        <v>280</v>
      </c>
      <c r="E23" s="438">
        <v>28</v>
      </c>
      <c r="F23" s="439">
        <f t="shared" si="0"/>
        <v>39.964285714285715</v>
      </c>
      <c r="G23" s="438">
        <v>100</v>
      </c>
      <c r="H23" s="142"/>
      <c r="I23" s="443">
        <f t="shared" si="1"/>
        <v>41.971428571428575</v>
      </c>
      <c r="J23" s="142">
        <f t="shared" si="2"/>
        <v>10</v>
      </c>
      <c r="K23" s="4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1" customHeight="1">
      <c r="A24" s="479" t="s">
        <v>126</v>
      </c>
      <c r="B24" s="438">
        <v>579</v>
      </c>
      <c r="C24" s="438">
        <v>289</v>
      </c>
      <c r="D24" s="438">
        <v>290</v>
      </c>
      <c r="E24" s="438">
        <v>29</v>
      </c>
      <c r="F24" s="439">
        <f t="shared" si="0"/>
        <v>39.931034482758619</v>
      </c>
      <c r="G24" s="438">
        <v>100</v>
      </c>
      <c r="H24" s="142"/>
      <c r="I24" s="523">
        <f t="shared" si="1"/>
        <v>41.944827586206898</v>
      </c>
      <c r="J24" s="142">
        <f t="shared" si="2"/>
        <v>11</v>
      </c>
      <c r="K24" s="4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52"/>
      <c r="J25" s="145"/>
      <c r="K25" s="14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271</v>
      </c>
      <c r="B26" s="147"/>
      <c r="C26" s="147"/>
      <c r="D26" s="147"/>
      <c r="E26" s="147"/>
      <c r="F26" s="147"/>
      <c r="G26" s="147"/>
      <c r="H26" s="147"/>
      <c r="I26" s="473"/>
      <c r="J26" s="474"/>
      <c r="K26" s="47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.75" customHeight="1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.75">
      <c r="A29" s="20"/>
      <c r="B29" s="20"/>
      <c r="C29" s="20"/>
      <c r="D29" s="20"/>
      <c r="E29" s="20"/>
      <c r="F29" s="29"/>
      <c r="G29" s="20"/>
      <c r="H29" s="20"/>
      <c r="I29" s="153"/>
      <c r="J29" s="28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.75">
      <c r="A30" s="20"/>
      <c r="B30" s="20"/>
      <c r="C30" s="20"/>
      <c r="D30" s="20"/>
      <c r="E30" s="20"/>
      <c r="F30" s="29"/>
      <c r="G30" s="20"/>
      <c r="H30" s="20"/>
      <c r="I30" s="154"/>
      <c r="J30" s="24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.75">
      <c r="A31" s="763"/>
      <c r="B31" s="763"/>
      <c r="C31" s="763"/>
      <c r="D31" s="763"/>
      <c r="E31" s="763"/>
      <c r="F31" s="763"/>
      <c r="G31" s="762" t="s">
        <v>22</v>
      </c>
      <c r="H31" s="762"/>
      <c r="I31" s="762"/>
      <c r="J31" s="762"/>
      <c r="K31" s="76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sortState ref="A11:K24">
    <sortCondition ref="A10:A24"/>
  </sortState>
  <mergeCells count="18">
    <mergeCell ref="A5:K5"/>
    <mergeCell ref="A6:K6"/>
    <mergeCell ref="A1:F1"/>
    <mergeCell ref="G1:K1"/>
    <mergeCell ref="G2:V2"/>
    <mergeCell ref="G3:K3"/>
    <mergeCell ref="A4:K4"/>
    <mergeCell ref="A2:F2"/>
    <mergeCell ref="A3:F3"/>
    <mergeCell ref="A28:F28"/>
    <mergeCell ref="G28:K28"/>
    <mergeCell ref="A31:F31"/>
    <mergeCell ref="G31:K31"/>
    <mergeCell ref="A8:A9"/>
    <mergeCell ref="B8:J8"/>
    <mergeCell ref="K8:K9"/>
    <mergeCell ref="A27:F27"/>
    <mergeCell ref="G27:K27"/>
  </mergeCells>
  <pageMargins left="0.55118110236220474" right="0.23622047244094491" top="0.69" bottom="0.31496062992125984" header="0.69" footer="0.31496062992125984"/>
  <pageSetup paperSize="9" orientation="portrait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V100"/>
  <sheetViews>
    <sheetView topLeftCell="A14" workbookViewId="0">
      <selection activeCell="B24" sqref="B24"/>
    </sheetView>
  </sheetViews>
  <sheetFormatPr defaultRowHeight="14.25"/>
  <cols>
    <col min="1" max="10" width="7.125" customWidth="1"/>
    <col min="11" max="11" width="14.12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15.75">
      <c r="A3" s="813" t="s">
        <v>3</v>
      </c>
      <c r="B3" s="813"/>
      <c r="C3" s="813"/>
      <c r="D3" s="813"/>
      <c r="E3" s="813"/>
      <c r="F3" s="813"/>
      <c r="G3" s="178"/>
      <c r="H3" s="178"/>
      <c r="I3" s="9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9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9"/>
    </row>
    <row r="7" spans="1:22" ht="15.75">
      <c r="A7" s="180"/>
      <c r="B7" s="180"/>
      <c r="C7" s="180"/>
      <c r="D7" s="180"/>
      <c r="E7" s="180"/>
      <c r="F7" s="12"/>
      <c r="G7" s="180"/>
      <c r="H7" s="180"/>
      <c r="I7" s="12"/>
      <c r="J7" s="180"/>
      <c r="K7" s="180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9"/>
    </row>
    <row r="8" spans="1:22" ht="20.25" customHeight="1">
      <c r="A8" s="785" t="s">
        <v>5</v>
      </c>
      <c r="B8" s="786" t="s">
        <v>166</v>
      </c>
      <c r="C8" s="787"/>
      <c r="D8" s="787"/>
      <c r="E8" s="787"/>
      <c r="F8" s="787"/>
      <c r="G8" s="787"/>
      <c r="H8" s="787"/>
      <c r="I8" s="787"/>
      <c r="J8" s="788"/>
      <c r="K8" s="789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31.5" customHeight="1">
      <c r="A9" s="785"/>
      <c r="B9" s="137" t="s">
        <v>7</v>
      </c>
      <c r="C9" s="138" t="s">
        <v>8</v>
      </c>
      <c r="D9" s="138" t="s">
        <v>9</v>
      </c>
      <c r="E9" s="138" t="s">
        <v>10</v>
      </c>
      <c r="F9" s="138" t="s">
        <v>11</v>
      </c>
      <c r="G9" s="138" t="s">
        <v>12</v>
      </c>
      <c r="H9" s="139" t="s">
        <v>13</v>
      </c>
      <c r="I9" s="138" t="s">
        <v>14</v>
      </c>
      <c r="J9" s="138" t="s">
        <v>15</v>
      </c>
      <c r="K9" s="79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8" customHeight="1">
      <c r="A10" s="140" t="s">
        <v>126</v>
      </c>
      <c r="B10" s="437">
        <v>557</v>
      </c>
      <c r="C10" s="438">
        <v>279</v>
      </c>
      <c r="D10" s="438">
        <v>280</v>
      </c>
      <c r="E10" s="438">
        <v>28</v>
      </c>
      <c r="F10" s="439">
        <f t="shared" ref="F10:F24" si="0">AVERAGE(B10+C10+D10)/E10</f>
        <v>39.857142857142854</v>
      </c>
      <c r="G10" s="438">
        <v>105</v>
      </c>
      <c r="H10" s="438">
        <v>0</v>
      </c>
      <c r="I10" s="143">
        <f t="shared" ref="I10:I24" si="1">AVERAGE(F10*8+G10+H10)/10</f>
        <v>42.385714285714286</v>
      </c>
      <c r="J10" s="142">
        <f t="shared" ref="J10:J24" si="2">RANK(I10,$I$10:$I$24)</f>
        <v>1</v>
      </c>
      <c r="K10" s="525" t="s">
        <v>293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8" customHeight="1">
      <c r="A11" s="140" t="s">
        <v>99</v>
      </c>
      <c r="B11" s="437">
        <v>520</v>
      </c>
      <c r="C11" s="438">
        <v>260</v>
      </c>
      <c r="D11" s="438">
        <v>260</v>
      </c>
      <c r="E11" s="438">
        <v>26</v>
      </c>
      <c r="F11" s="439">
        <f t="shared" si="0"/>
        <v>40</v>
      </c>
      <c r="G11" s="438">
        <v>100</v>
      </c>
      <c r="H11" s="438">
        <v>0</v>
      </c>
      <c r="I11" s="143">
        <f t="shared" si="1"/>
        <v>42</v>
      </c>
      <c r="J11" s="142">
        <f t="shared" si="2"/>
        <v>2</v>
      </c>
      <c r="K11" s="525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8" customHeight="1">
      <c r="A12" s="140" t="s">
        <v>100</v>
      </c>
      <c r="B12" s="437">
        <v>520</v>
      </c>
      <c r="C12" s="438">
        <v>260</v>
      </c>
      <c r="D12" s="438">
        <v>260</v>
      </c>
      <c r="E12" s="438">
        <v>26</v>
      </c>
      <c r="F12" s="439">
        <f t="shared" si="0"/>
        <v>40</v>
      </c>
      <c r="G12" s="438">
        <v>100</v>
      </c>
      <c r="H12" s="438">
        <v>0</v>
      </c>
      <c r="I12" s="143">
        <f t="shared" si="1"/>
        <v>42</v>
      </c>
      <c r="J12" s="142">
        <f t="shared" si="2"/>
        <v>2</v>
      </c>
      <c r="K12" s="525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8" customHeight="1">
      <c r="A13" s="140" t="s">
        <v>103</v>
      </c>
      <c r="B13" s="437">
        <v>520</v>
      </c>
      <c r="C13" s="438">
        <v>260</v>
      </c>
      <c r="D13" s="438">
        <v>260</v>
      </c>
      <c r="E13" s="438">
        <v>26</v>
      </c>
      <c r="F13" s="439">
        <f t="shared" si="0"/>
        <v>40</v>
      </c>
      <c r="G13" s="438">
        <v>100</v>
      </c>
      <c r="H13" s="438">
        <v>0</v>
      </c>
      <c r="I13" s="143">
        <f t="shared" si="1"/>
        <v>42</v>
      </c>
      <c r="J13" s="142">
        <f t="shared" si="2"/>
        <v>2</v>
      </c>
      <c r="K13" s="525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8" customHeight="1">
      <c r="A14" s="140" t="s">
        <v>27</v>
      </c>
      <c r="B14" s="438">
        <v>520</v>
      </c>
      <c r="C14" s="438">
        <v>259</v>
      </c>
      <c r="D14" s="438">
        <v>260</v>
      </c>
      <c r="E14" s="438">
        <v>26</v>
      </c>
      <c r="F14" s="439">
        <f t="shared" si="0"/>
        <v>39.96153846153846</v>
      </c>
      <c r="G14" s="438">
        <v>100</v>
      </c>
      <c r="H14" s="438">
        <v>0</v>
      </c>
      <c r="I14" s="143">
        <f t="shared" si="1"/>
        <v>41.969230769230769</v>
      </c>
      <c r="J14" s="142">
        <f t="shared" si="2"/>
        <v>5</v>
      </c>
      <c r="K14" s="525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8" customHeight="1">
      <c r="A15" s="140" t="s">
        <v>28</v>
      </c>
      <c r="B15" s="438">
        <v>499</v>
      </c>
      <c r="C15" s="438">
        <v>249</v>
      </c>
      <c r="D15" s="438">
        <v>250</v>
      </c>
      <c r="E15" s="438">
        <v>25</v>
      </c>
      <c r="F15" s="439">
        <f t="shared" si="0"/>
        <v>39.92</v>
      </c>
      <c r="G15" s="438">
        <v>100</v>
      </c>
      <c r="H15" s="438">
        <v>0</v>
      </c>
      <c r="I15" s="143">
        <f t="shared" si="1"/>
        <v>41.936</v>
      </c>
      <c r="J15" s="142">
        <f t="shared" si="2"/>
        <v>6</v>
      </c>
      <c r="K15" s="525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8" customHeight="1">
      <c r="A16" s="140" t="s">
        <v>101</v>
      </c>
      <c r="B16" s="438">
        <v>598</v>
      </c>
      <c r="C16" s="187">
        <v>299</v>
      </c>
      <c r="D16" s="438">
        <v>300</v>
      </c>
      <c r="E16" s="438">
        <v>30</v>
      </c>
      <c r="F16" s="439">
        <f t="shared" si="0"/>
        <v>39.9</v>
      </c>
      <c r="G16" s="438">
        <v>100</v>
      </c>
      <c r="H16" s="438">
        <v>0</v>
      </c>
      <c r="I16" s="143">
        <f t="shared" si="1"/>
        <v>41.92</v>
      </c>
      <c r="J16" s="142">
        <f t="shared" si="2"/>
        <v>7</v>
      </c>
      <c r="K16" s="52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s="170" customFormat="1" ht="18" customHeight="1">
      <c r="A17" s="140" t="s">
        <v>24</v>
      </c>
      <c r="B17" s="437">
        <v>539</v>
      </c>
      <c r="C17" s="438">
        <v>268</v>
      </c>
      <c r="D17" s="438">
        <v>270</v>
      </c>
      <c r="E17" s="438">
        <v>27</v>
      </c>
      <c r="F17" s="439">
        <f t="shared" si="0"/>
        <v>39.888888888888886</v>
      </c>
      <c r="G17" s="438">
        <v>100</v>
      </c>
      <c r="H17" s="438">
        <v>0</v>
      </c>
      <c r="I17" s="143">
        <f t="shared" si="1"/>
        <v>41.911111111111111</v>
      </c>
      <c r="J17" s="142">
        <f t="shared" si="2"/>
        <v>8</v>
      </c>
      <c r="K17" s="525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ht="18" customHeight="1">
      <c r="A18" s="140" t="s">
        <v>124</v>
      </c>
      <c r="B18" s="438">
        <v>539</v>
      </c>
      <c r="C18" s="438">
        <v>268</v>
      </c>
      <c r="D18" s="438">
        <v>270</v>
      </c>
      <c r="E18" s="438">
        <v>27</v>
      </c>
      <c r="F18" s="439">
        <f t="shared" si="0"/>
        <v>39.888888888888886</v>
      </c>
      <c r="G18" s="438">
        <v>100</v>
      </c>
      <c r="H18" s="438">
        <v>0</v>
      </c>
      <c r="I18" s="143">
        <f t="shared" si="1"/>
        <v>41.911111111111111</v>
      </c>
      <c r="J18" s="142">
        <f t="shared" si="2"/>
        <v>8</v>
      </c>
      <c r="K18" s="52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8" customHeight="1">
      <c r="A19" s="140" t="s">
        <v>26</v>
      </c>
      <c r="B19" s="438">
        <v>519</v>
      </c>
      <c r="C19" s="438">
        <v>258</v>
      </c>
      <c r="D19" s="438">
        <v>260</v>
      </c>
      <c r="E19" s="438">
        <v>26</v>
      </c>
      <c r="F19" s="439">
        <f t="shared" si="0"/>
        <v>39.884615384615387</v>
      </c>
      <c r="G19" s="438">
        <v>100</v>
      </c>
      <c r="H19" s="438">
        <v>0</v>
      </c>
      <c r="I19" s="143">
        <f t="shared" si="1"/>
        <v>41.907692307692308</v>
      </c>
      <c r="J19" s="142">
        <f t="shared" si="2"/>
        <v>10</v>
      </c>
      <c r="K19" s="21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8" customHeight="1">
      <c r="A20" s="140" t="s">
        <v>104</v>
      </c>
      <c r="B20" s="437">
        <v>519</v>
      </c>
      <c r="C20" s="438">
        <v>255</v>
      </c>
      <c r="D20" s="438">
        <v>260</v>
      </c>
      <c r="E20" s="438">
        <v>26</v>
      </c>
      <c r="F20" s="439">
        <f t="shared" si="0"/>
        <v>39.769230769230766</v>
      </c>
      <c r="G20" s="438">
        <v>100</v>
      </c>
      <c r="H20" s="438">
        <v>0</v>
      </c>
      <c r="I20" s="143">
        <f t="shared" si="1"/>
        <v>41.815384615384616</v>
      </c>
      <c r="J20" s="142">
        <f t="shared" si="2"/>
        <v>11</v>
      </c>
      <c r="K20" s="525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8" customHeight="1">
      <c r="A21" s="140" t="s">
        <v>30</v>
      </c>
      <c r="B21" s="438">
        <v>540</v>
      </c>
      <c r="C21" s="438">
        <v>268</v>
      </c>
      <c r="D21" s="438">
        <v>270</v>
      </c>
      <c r="E21" s="438">
        <v>27</v>
      </c>
      <c r="F21" s="439">
        <f t="shared" si="0"/>
        <v>39.925925925925924</v>
      </c>
      <c r="G21" s="438">
        <v>95</v>
      </c>
      <c r="H21" s="438">
        <v>0</v>
      </c>
      <c r="I21" s="143">
        <f t="shared" si="1"/>
        <v>41.440740740740736</v>
      </c>
      <c r="J21" s="142">
        <f t="shared" si="2"/>
        <v>12</v>
      </c>
      <c r="K21" s="525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8" customHeight="1">
      <c r="A22" s="140" t="s">
        <v>25</v>
      </c>
      <c r="B22" s="186">
        <v>518</v>
      </c>
      <c r="C22" s="186">
        <v>260</v>
      </c>
      <c r="D22" s="186">
        <v>260</v>
      </c>
      <c r="E22" s="186">
        <v>26</v>
      </c>
      <c r="F22" s="439">
        <f t="shared" si="0"/>
        <v>39.92307692307692</v>
      </c>
      <c r="G22" s="186">
        <v>95</v>
      </c>
      <c r="H22" s="438">
        <v>0</v>
      </c>
      <c r="I22" s="143">
        <f t="shared" si="1"/>
        <v>41.438461538461539</v>
      </c>
      <c r="J22" s="142">
        <f t="shared" si="2"/>
        <v>13</v>
      </c>
      <c r="K22" s="525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8" customHeight="1">
      <c r="A23" s="140" t="s">
        <v>29</v>
      </c>
      <c r="B23" s="438">
        <v>499</v>
      </c>
      <c r="C23" s="438">
        <v>249</v>
      </c>
      <c r="D23" s="438">
        <v>250</v>
      </c>
      <c r="E23" s="438">
        <v>25</v>
      </c>
      <c r="F23" s="439">
        <f t="shared" si="0"/>
        <v>39.92</v>
      </c>
      <c r="G23" s="438">
        <v>95</v>
      </c>
      <c r="H23" s="438">
        <v>0</v>
      </c>
      <c r="I23" s="143">
        <f t="shared" si="1"/>
        <v>41.436</v>
      </c>
      <c r="J23" s="142">
        <f t="shared" si="2"/>
        <v>14</v>
      </c>
      <c r="K23" s="525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8" customHeight="1">
      <c r="A24" s="140" t="s">
        <v>102</v>
      </c>
      <c r="B24" s="438">
        <v>618</v>
      </c>
      <c r="C24" s="438">
        <v>309</v>
      </c>
      <c r="D24" s="438">
        <v>310</v>
      </c>
      <c r="E24" s="438">
        <v>31</v>
      </c>
      <c r="F24" s="439">
        <f t="shared" si="0"/>
        <v>39.903225806451616</v>
      </c>
      <c r="G24" s="438">
        <v>95</v>
      </c>
      <c r="H24" s="438">
        <v>0</v>
      </c>
      <c r="I24" s="143">
        <f t="shared" si="1"/>
        <v>41.42258064516129</v>
      </c>
      <c r="J24" s="142">
        <f t="shared" si="2"/>
        <v>15</v>
      </c>
      <c r="K24" s="525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7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147</v>
      </c>
      <c r="B26" s="147"/>
      <c r="C26" s="147"/>
      <c r="D26" s="147"/>
      <c r="E26" s="147"/>
      <c r="F26" s="147"/>
      <c r="G26" s="147"/>
      <c r="H26" s="147"/>
      <c r="I26" s="474"/>
      <c r="J26" s="474"/>
      <c r="K26" s="52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3" t="s">
        <v>17</v>
      </c>
      <c r="H27" s="763"/>
      <c r="I27" s="763"/>
      <c r="J27" s="763"/>
      <c r="K27" s="763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763"/>
      <c r="B28" s="763"/>
      <c r="C28" s="763"/>
      <c r="D28" s="763"/>
      <c r="E28" s="763"/>
      <c r="F28" s="763"/>
      <c r="G28" s="763" t="s">
        <v>155</v>
      </c>
      <c r="H28" s="763"/>
      <c r="I28" s="763"/>
      <c r="J28" s="763"/>
      <c r="K28" s="763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>
      <c r="G31" s="881" t="s">
        <v>22</v>
      </c>
      <c r="H31" s="881"/>
      <c r="I31" s="881"/>
      <c r="J31" s="881"/>
      <c r="K31" s="881"/>
    </row>
    <row r="32" spans="1:22">
      <c r="K32" s="171"/>
    </row>
    <row r="33" spans="11:11">
      <c r="K33" s="171"/>
    </row>
    <row r="34" spans="11:11">
      <c r="K34" s="171"/>
    </row>
    <row r="35" spans="11:11">
      <c r="K35" s="171"/>
    </row>
    <row r="36" spans="11:11">
      <c r="K36" s="171"/>
    </row>
    <row r="37" spans="11:11">
      <c r="K37" s="171"/>
    </row>
    <row r="38" spans="11:11">
      <c r="K38" s="171"/>
    </row>
    <row r="39" spans="11:11">
      <c r="K39" s="171"/>
    </row>
    <row r="40" spans="11:11">
      <c r="K40" s="171"/>
    </row>
    <row r="41" spans="11:11">
      <c r="K41" s="171"/>
    </row>
    <row r="42" spans="11:11">
      <c r="K42" s="171"/>
    </row>
    <row r="43" spans="11:11">
      <c r="K43" s="171"/>
    </row>
    <row r="44" spans="11:11">
      <c r="K44" s="171"/>
    </row>
    <row r="45" spans="11:11">
      <c r="K45" s="171"/>
    </row>
    <row r="46" spans="11:11">
      <c r="K46" s="171"/>
    </row>
    <row r="47" spans="11:11">
      <c r="K47" s="171"/>
    </row>
    <row r="48" spans="11:11">
      <c r="K48" s="171"/>
    </row>
    <row r="49" spans="11:11">
      <c r="K49" s="171"/>
    </row>
    <row r="50" spans="11:11">
      <c r="K50" s="171"/>
    </row>
    <row r="51" spans="11:11">
      <c r="K51" s="171"/>
    </row>
    <row r="52" spans="11:11">
      <c r="K52" s="171"/>
    </row>
    <row r="53" spans="11:11">
      <c r="K53" s="171"/>
    </row>
    <row r="54" spans="11:11">
      <c r="K54" s="171"/>
    </row>
    <row r="55" spans="11:11">
      <c r="K55" s="171"/>
    </row>
    <row r="56" spans="11:11">
      <c r="K56" s="171"/>
    </row>
    <row r="57" spans="11:11">
      <c r="K57" s="171"/>
    </row>
    <row r="58" spans="11:11">
      <c r="K58" s="171"/>
    </row>
    <row r="59" spans="11:11">
      <c r="K59" s="171"/>
    </row>
    <row r="60" spans="11:11">
      <c r="K60" s="171"/>
    </row>
    <row r="61" spans="11:11">
      <c r="K61" s="171"/>
    </row>
    <row r="62" spans="11:11">
      <c r="K62" s="171"/>
    </row>
    <row r="63" spans="11:11">
      <c r="K63" s="171"/>
    </row>
    <row r="64" spans="11:11">
      <c r="K64" s="171"/>
    </row>
    <row r="65" spans="11:11">
      <c r="K65" s="171"/>
    </row>
    <row r="66" spans="11:11">
      <c r="K66" s="171"/>
    </row>
    <row r="67" spans="11:11">
      <c r="K67" s="171"/>
    </row>
    <row r="68" spans="11:11">
      <c r="K68" s="171"/>
    </row>
    <row r="69" spans="11:11">
      <c r="K69" s="171"/>
    </row>
    <row r="70" spans="11:11">
      <c r="K70" s="171"/>
    </row>
    <row r="71" spans="11:11">
      <c r="K71" s="171"/>
    </row>
    <row r="72" spans="11:11">
      <c r="K72" s="171"/>
    </row>
    <row r="73" spans="11:11">
      <c r="K73" s="171"/>
    </row>
    <row r="74" spans="11:11">
      <c r="K74" s="171"/>
    </row>
    <row r="75" spans="11:11">
      <c r="K75" s="171"/>
    </row>
    <row r="76" spans="11:11">
      <c r="K76" s="171"/>
    </row>
    <row r="77" spans="11:11">
      <c r="K77" s="171"/>
    </row>
    <row r="78" spans="11:11">
      <c r="K78" s="171"/>
    </row>
    <row r="79" spans="11:11">
      <c r="K79" s="171"/>
    </row>
    <row r="80" spans="11:11">
      <c r="K80" s="171"/>
    </row>
    <row r="81" spans="11:11">
      <c r="K81" s="171"/>
    </row>
    <row r="82" spans="11:11">
      <c r="K82" s="171"/>
    </row>
    <row r="83" spans="11:11">
      <c r="K83" s="171"/>
    </row>
    <row r="84" spans="11:11">
      <c r="K84" s="171"/>
    </row>
    <row r="85" spans="11:11">
      <c r="K85" s="171"/>
    </row>
    <row r="86" spans="11:11">
      <c r="K86" s="171"/>
    </row>
    <row r="87" spans="11:11">
      <c r="K87" s="171"/>
    </row>
    <row r="88" spans="11:11">
      <c r="K88" s="171"/>
    </row>
    <row r="89" spans="11:11">
      <c r="K89" s="171"/>
    </row>
    <row r="90" spans="11:11">
      <c r="K90" s="171"/>
    </row>
    <row r="91" spans="11:11">
      <c r="K91" s="171"/>
    </row>
    <row r="92" spans="11:11">
      <c r="K92" s="171"/>
    </row>
    <row r="93" spans="11:11">
      <c r="K93" s="171"/>
    </row>
    <row r="94" spans="11:11">
      <c r="K94" s="171"/>
    </row>
    <row r="95" spans="11:11">
      <c r="K95" s="171"/>
    </row>
    <row r="96" spans="11:11">
      <c r="K96" s="171"/>
    </row>
    <row r="97" spans="11:11">
      <c r="K97" s="171"/>
    </row>
    <row r="98" spans="11:11">
      <c r="K98" s="171"/>
    </row>
    <row r="99" spans="11:11">
      <c r="K99" s="171"/>
    </row>
    <row r="100" spans="11:11">
      <c r="K100" s="171"/>
    </row>
  </sheetData>
  <sortState ref="A10:K24">
    <sortCondition ref="J10:J24"/>
  </sortState>
  <mergeCells count="16">
    <mergeCell ref="G31:K31"/>
    <mergeCell ref="A4:K4"/>
    <mergeCell ref="A1:F1"/>
    <mergeCell ref="G1:K1"/>
    <mergeCell ref="A2:F2"/>
    <mergeCell ref="G2:V2"/>
    <mergeCell ref="A3:F3"/>
    <mergeCell ref="A28:F28"/>
    <mergeCell ref="G28:K28"/>
    <mergeCell ref="A5:K5"/>
    <mergeCell ref="A6:K6"/>
    <mergeCell ref="A8:A9"/>
    <mergeCell ref="B8:J8"/>
    <mergeCell ref="K8:K9"/>
    <mergeCell ref="A27:F27"/>
    <mergeCell ref="G27:K27"/>
  </mergeCells>
  <pageMargins left="0.62" right="0.27559055118110237" top="0.65" bottom="0.31496062992125984" header="0.31496062992125984" footer="0.31496062992125984"/>
  <pageSetup paperSize="9"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30"/>
  <sheetViews>
    <sheetView topLeftCell="A15" workbookViewId="0">
      <selection activeCell="O24" sqref="O24"/>
    </sheetView>
  </sheetViews>
  <sheetFormatPr defaultRowHeight="15"/>
  <cols>
    <col min="1" max="1" width="6.75" style="534" customWidth="1"/>
    <col min="2" max="7" width="7.625" style="534" customWidth="1"/>
    <col min="8" max="10" width="6.75" style="534" customWidth="1"/>
    <col min="11" max="11" width="11.375" style="534" customWidth="1"/>
    <col min="12" max="16384" width="9" style="534"/>
  </cols>
  <sheetData>
    <row r="1" spans="1:11" ht="15.75">
      <c r="A1" s="884" t="s">
        <v>0</v>
      </c>
      <c r="B1" s="884"/>
      <c r="C1" s="884"/>
      <c r="D1" s="884"/>
      <c r="E1" s="884"/>
      <c r="F1" s="528"/>
      <c r="G1" s="885" t="s">
        <v>1</v>
      </c>
      <c r="H1" s="885"/>
      <c r="I1" s="885"/>
      <c r="J1" s="885"/>
      <c r="K1" s="885"/>
    </row>
    <row r="2" spans="1:11" ht="15.75">
      <c r="A2" s="886" t="s">
        <v>2</v>
      </c>
      <c r="B2" s="886"/>
      <c r="C2" s="886"/>
      <c r="D2" s="886"/>
      <c r="E2" s="886"/>
      <c r="F2" s="529"/>
      <c r="G2" s="530"/>
      <c r="H2" s="530"/>
      <c r="I2" s="530"/>
      <c r="J2" s="531"/>
      <c r="K2" s="530"/>
    </row>
    <row r="3" spans="1:11" ht="15.75">
      <c r="A3" s="886" t="s">
        <v>3</v>
      </c>
      <c r="B3" s="886"/>
      <c r="C3" s="886"/>
      <c r="D3" s="886"/>
      <c r="E3" s="886"/>
      <c r="F3" s="529"/>
      <c r="G3" s="883" t="s">
        <v>165</v>
      </c>
      <c r="H3" s="883"/>
      <c r="I3" s="883"/>
      <c r="J3" s="883"/>
      <c r="K3" s="883"/>
    </row>
    <row r="4" spans="1:11" ht="15.75">
      <c r="A4" s="529"/>
      <c r="B4" s="529"/>
      <c r="C4" s="529"/>
      <c r="D4" s="529"/>
      <c r="E4" s="529"/>
      <c r="F4" s="529"/>
      <c r="G4" s="532"/>
      <c r="H4" s="532"/>
      <c r="I4" s="532"/>
      <c r="J4" s="532"/>
      <c r="K4" s="532"/>
    </row>
    <row r="5" spans="1:11">
      <c r="A5" s="887" t="s">
        <v>142</v>
      </c>
      <c r="B5" s="887"/>
      <c r="C5" s="887"/>
      <c r="D5" s="887"/>
      <c r="E5" s="887"/>
      <c r="F5" s="887"/>
      <c r="G5" s="887"/>
      <c r="H5" s="887"/>
      <c r="I5" s="887"/>
      <c r="J5" s="887"/>
      <c r="K5" s="887"/>
    </row>
    <row r="6" spans="1:11">
      <c r="A6" s="882" t="s">
        <v>158</v>
      </c>
      <c r="B6" s="882"/>
      <c r="C6" s="882"/>
      <c r="D6" s="882"/>
      <c r="E6" s="882"/>
      <c r="F6" s="882"/>
      <c r="G6" s="882"/>
      <c r="H6" s="882"/>
      <c r="I6" s="882"/>
      <c r="J6" s="882"/>
      <c r="K6" s="882"/>
    </row>
    <row r="7" spans="1:11">
      <c r="A7" s="889" t="s">
        <v>226</v>
      </c>
      <c r="B7" s="889"/>
      <c r="C7" s="889"/>
      <c r="D7" s="889"/>
      <c r="E7" s="889"/>
      <c r="F7" s="889"/>
      <c r="G7" s="889"/>
      <c r="H7" s="889"/>
      <c r="I7" s="889"/>
      <c r="J7" s="889"/>
      <c r="K7" s="889"/>
    </row>
    <row r="8" spans="1:11" ht="26.25" customHeight="1">
      <c r="A8" s="893" t="s">
        <v>69</v>
      </c>
      <c r="B8" s="894"/>
      <c r="C8" s="894"/>
      <c r="D8" s="894"/>
      <c r="E8" s="894"/>
      <c r="F8" s="895"/>
      <c r="G8" s="890" t="s">
        <v>294</v>
      </c>
      <c r="H8" s="890"/>
      <c r="I8" s="890"/>
      <c r="J8" s="890"/>
      <c r="K8" s="891" t="s">
        <v>55</v>
      </c>
    </row>
    <row r="9" spans="1:11" ht="36" customHeight="1">
      <c r="A9" s="539" t="s">
        <v>53</v>
      </c>
      <c r="B9" s="540" t="s">
        <v>160</v>
      </c>
      <c r="C9" s="541" t="s">
        <v>161</v>
      </c>
      <c r="D9" s="541" t="s">
        <v>162</v>
      </c>
      <c r="E9" s="541" t="s">
        <v>163</v>
      </c>
      <c r="F9" s="541" t="s">
        <v>167</v>
      </c>
      <c r="G9" s="541" t="s">
        <v>53</v>
      </c>
      <c r="H9" s="541" t="s">
        <v>38</v>
      </c>
      <c r="I9" s="542" t="s">
        <v>61</v>
      </c>
      <c r="J9" s="543" t="s">
        <v>15</v>
      </c>
      <c r="K9" s="892"/>
    </row>
    <row r="10" spans="1:11" ht="20.25" customHeight="1">
      <c r="A10" s="533" t="str">
        <f>'tuần 27,3'!A15</f>
        <v>6A7</v>
      </c>
      <c r="B10" s="544">
        <f>'tuần 27,3'!I15</f>
        <v>42</v>
      </c>
      <c r="C10" s="544">
        <f>'tuan 28.3'!I15</f>
        <v>42.5</v>
      </c>
      <c r="D10" s="544">
        <f>'tuần 29.3'!I15</f>
        <v>42</v>
      </c>
      <c r="E10" s="544">
        <f>'tuan 30.3'!I15</f>
        <v>42.463636363636361</v>
      </c>
      <c r="F10" s="544">
        <f>'Tuần 31.4'!I15</f>
        <v>41.936</v>
      </c>
      <c r="G10" s="545" t="str">
        <f t="shared" ref="G10:G24" si="0">A10</f>
        <v>6A7</v>
      </c>
      <c r="H10" s="546">
        <v>0</v>
      </c>
      <c r="I10" s="547">
        <f t="shared" ref="I10:I24" si="1">AVERAGE(B10:F10)</f>
        <v>42.179927272727276</v>
      </c>
      <c r="J10" s="548">
        <f t="shared" ref="J10:J24" si="2">RANK(I10,$I$10:$I$24)</f>
        <v>1</v>
      </c>
      <c r="K10" s="549"/>
    </row>
    <row r="11" spans="1:11" ht="20.25" customHeight="1">
      <c r="A11" s="533" t="str">
        <f>'tuần 27,3'!A17</f>
        <v>7A1</v>
      </c>
      <c r="B11" s="544">
        <f>'tuần 27,3'!I17</f>
        <v>42</v>
      </c>
      <c r="C11" s="544">
        <f>'tuan 28.3'!I17</f>
        <v>42</v>
      </c>
      <c r="D11" s="544">
        <f>'tuần 29.3'!I17</f>
        <v>42</v>
      </c>
      <c r="E11" s="544">
        <f>'tuan 30.3'!I17</f>
        <v>42</v>
      </c>
      <c r="F11" s="544">
        <f>'Tuần 31.4'!I17</f>
        <v>41.911111111111111</v>
      </c>
      <c r="G11" s="545" t="str">
        <f t="shared" si="0"/>
        <v>7A1</v>
      </c>
      <c r="H11" s="546">
        <v>0</v>
      </c>
      <c r="I11" s="547">
        <f t="shared" si="1"/>
        <v>41.982222222222219</v>
      </c>
      <c r="J11" s="548">
        <f t="shared" si="2"/>
        <v>3</v>
      </c>
      <c r="K11" s="549"/>
    </row>
    <row r="12" spans="1:11" ht="20.25" customHeight="1">
      <c r="A12" s="533" t="str">
        <f>'tuần 27,3'!A18</f>
        <v>7A2</v>
      </c>
      <c r="B12" s="544">
        <f>'tuần 27,3'!I18</f>
        <v>42</v>
      </c>
      <c r="C12" s="544">
        <f>'tuan 28.3'!I18</f>
        <v>41.961904761904762</v>
      </c>
      <c r="D12" s="544">
        <f>'tuần 29.3'!I18</f>
        <v>42</v>
      </c>
      <c r="E12" s="544">
        <f>'tuan 30.3'!I18</f>
        <v>42</v>
      </c>
      <c r="F12" s="544">
        <f>'Tuần 31.4'!I18</f>
        <v>41.911111111111111</v>
      </c>
      <c r="G12" s="545" t="str">
        <f t="shared" si="0"/>
        <v>7A2</v>
      </c>
      <c r="H12" s="546">
        <v>0</v>
      </c>
      <c r="I12" s="547">
        <f t="shared" si="1"/>
        <v>41.974603174603168</v>
      </c>
      <c r="J12" s="548">
        <f t="shared" si="2"/>
        <v>5</v>
      </c>
      <c r="K12" s="549"/>
    </row>
    <row r="13" spans="1:11" ht="20.25" customHeight="1">
      <c r="A13" s="533" t="str">
        <f>'tuần 27,3'!A14</f>
        <v>6A6</v>
      </c>
      <c r="B13" s="544">
        <f>'tuần 27,3'!I14</f>
        <v>42</v>
      </c>
      <c r="C13" s="544">
        <f>'tuan 28.3'!I14</f>
        <v>42</v>
      </c>
      <c r="D13" s="544">
        <f>'tuần 29.3'!I14</f>
        <v>42</v>
      </c>
      <c r="E13" s="544">
        <f>'tuan 30.3'!I14</f>
        <v>42</v>
      </c>
      <c r="F13" s="544">
        <f>'Tuần 31.4'!I14</f>
        <v>41.969230769230769</v>
      </c>
      <c r="G13" s="545" t="str">
        <f t="shared" si="0"/>
        <v>6A6</v>
      </c>
      <c r="H13" s="546">
        <v>0</v>
      </c>
      <c r="I13" s="547">
        <f t="shared" si="1"/>
        <v>41.99384615384615</v>
      </c>
      <c r="J13" s="548">
        <f t="shared" si="2"/>
        <v>2</v>
      </c>
      <c r="K13" s="549"/>
    </row>
    <row r="14" spans="1:11" ht="20.25" customHeight="1">
      <c r="A14" s="533" t="str">
        <f>'tuần 27,3'!A22</f>
        <v>7A6</v>
      </c>
      <c r="B14" s="544">
        <f>'tuần 27,3'!I22</f>
        <v>42</v>
      </c>
      <c r="C14" s="544">
        <f>'tuan 28.3'!I22</f>
        <v>41.961904761904762</v>
      </c>
      <c r="D14" s="544">
        <f>'tuần 29.3'!I22</f>
        <v>41.971428571428575</v>
      </c>
      <c r="E14" s="544">
        <f>'tuan 30.3'!I22</f>
        <v>41.942857142857143</v>
      </c>
      <c r="F14" s="544">
        <f>'Tuần 31.4'!I22</f>
        <v>41.438461538461539</v>
      </c>
      <c r="G14" s="545" t="str">
        <f t="shared" si="0"/>
        <v>7A6</v>
      </c>
      <c r="H14" s="546">
        <v>0</v>
      </c>
      <c r="I14" s="547">
        <f t="shared" si="1"/>
        <v>41.862930402930409</v>
      </c>
      <c r="J14" s="548">
        <f t="shared" si="2"/>
        <v>9</v>
      </c>
      <c r="K14" s="549"/>
    </row>
    <row r="15" spans="1:11" ht="20.25" customHeight="1">
      <c r="A15" s="533" t="str">
        <f>'tuần 27,3'!A12</f>
        <v>6A4</v>
      </c>
      <c r="B15" s="544">
        <f>'tuần 27,3'!I12</f>
        <v>41.955555555555556</v>
      </c>
      <c r="C15" s="544">
        <f>'tuan 28.3'!I12</f>
        <v>41.80952380952381</v>
      </c>
      <c r="D15" s="544">
        <f>'tuần 29.3'!I12</f>
        <v>42</v>
      </c>
      <c r="E15" s="544">
        <f>'tuan 30.3'!I12</f>
        <v>42</v>
      </c>
      <c r="F15" s="544">
        <f>'Tuần 31.4'!I12</f>
        <v>42</v>
      </c>
      <c r="G15" s="545" t="str">
        <f t="shared" si="0"/>
        <v>6A4</v>
      </c>
      <c r="H15" s="546">
        <v>0</v>
      </c>
      <c r="I15" s="547">
        <f t="shared" si="1"/>
        <v>41.953015873015872</v>
      </c>
      <c r="J15" s="548">
        <f t="shared" si="2"/>
        <v>8</v>
      </c>
      <c r="K15" s="549"/>
    </row>
    <row r="16" spans="1:11" ht="20.25" customHeight="1">
      <c r="A16" s="533" t="str">
        <f>'tuần 27,3'!A24</f>
        <v>7A8</v>
      </c>
      <c r="B16" s="544">
        <f>'tuần 27,3'!I24</f>
        <v>42</v>
      </c>
      <c r="C16" s="544">
        <f>'tuan 28.3'!I24</f>
        <v>41.96521739130435</v>
      </c>
      <c r="D16" s="544">
        <f>'tuần 29.3'!I24</f>
        <v>41.346153846153847</v>
      </c>
      <c r="E16" s="544">
        <f>'tuan 30.3'!I24</f>
        <v>41.944827586206898</v>
      </c>
      <c r="F16" s="544">
        <f>'Tuần 31.4'!I24</f>
        <v>41.42258064516129</v>
      </c>
      <c r="G16" s="545" t="str">
        <f t="shared" si="0"/>
        <v>7A8</v>
      </c>
      <c r="H16" s="546">
        <v>0</v>
      </c>
      <c r="I16" s="547">
        <f t="shared" si="1"/>
        <v>41.73575589376528</v>
      </c>
      <c r="J16" s="548">
        <f t="shared" si="2"/>
        <v>11</v>
      </c>
      <c r="K16" s="549"/>
    </row>
    <row r="17" spans="1:11" ht="20.25" customHeight="1">
      <c r="A17" s="533" t="str">
        <f>'tuần 27,3'!A21</f>
        <v>7A5</v>
      </c>
      <c r="B17" s="544">
        <f>'tuần 27,3'!I21</f>
        <v>42</v>
      </c>
      <c r="C17" s="544">
        <f>'tuan 28.3'!I21</f>
        <v>42</v>
      </c>
      <c r="D17" s="544">
        <f>'tuần 29.3'!I21</f>
        <v>41.471428571428575</v>
      </c>
      <c r="E17" s="544">
        <f>'tuan 30.3'!I21</f>
        <v>42</v>
      </c>
      <c r="F17" s="544">
        <f>'Tuần 31.4'!I21</f>
        <v>41.440740740740736</v>
      </c>
      <c r="G17" s="545" t="str">
        <f t="shared" si="0"/>
        <v>7A5</v>
      </c>
      <c r="H17" s="546">
        <v>0</v>
      </c>
      <c r="I17" s="547">
        <f t="shared" si="1"/>
        <v>41.782433862433869</v>
      </c>
      <c r="J17" s="548">
        <f t="shared" si="2"/>
        <v>10</v>
      </c>
      <c r="K17" s="549"/>
    </row>
    <row r="18" spans="1:11" ht="20.25" customHeight="1">
      <c r="A18" s="533" t="str">
        <f>'tuần 27,3'!A10</f>
        <v>6A2</v>
      </c>
      <c r="B18" s="544">
        <f>'tuần 27,3'!I10</f>
        <v>41.96521739130435</v>
      </c>
      <c r="C18" s="544">
        <f>'tuan 28.3'!I10</f>
        <v>42</v>
      </c>
      <c r="D18" s="544">
        <f>'tuần 29.3'!I10</f>
        <v>41.470370370370368</v>
      </c>
      <c r="E18" s="544">
        <f>'tuan 30.3'!I10</f>
        <v>42</v>
      </c>
      <c r="F18" s="544">
        <f>'Tuần 31.4'!I10</f>
        <v>42.385714285714286</v>
      </c>
      <c r="G18" s="545" t="str">
        <f t="shared" si="0"/>
        <v>6A2</v>
      </c>
      <c r="H18" s="546">
        <v>0</v>
      </c>
      <c r="I18" s="547">
        <f t="shared" si="1"/>
        <v>41.964260409477802</v>
      </c>
      <c r="J18" s="548">
        <f t="shared" si="2"/>
        <v>6</v>
      </c>
      <c r="K18" s="549"/>
    </row>
    <row r="19" spans="1:11" ht="20.25" customHeight="1">
      <c r="A19" s="533" t="str">
        <f>'tuần 27,3'!A11</f>
        <v>6A3</v>
      </c>
      <c r="B19" s="544">
        <f>'tuần 27,3'!I11</f>
        <v>42</v>
      </c>
      <c r="C19" s="544">
        <f>'tuan 28.3'!I11</f>
        <v>41.930434782608693</v>
      </c>
      <c r="D19" s="544">
        <f>'tuần 29.3'!I11</f>
        <v>41.966666666666669</v>
      </c>
      <c r="E19" s="544">
        <f>'tuan 30.3'!I11</f>
        <v>42</v>
      </c>
      <c r="F19" s="544">
        <f>'Tuần 31.4'!I11</f>
        <v>42</v>
      </c>
      <c r="G19" s="545" t="str">
        <f t="shared" si="0"/>
        <v>6A3</v>
      </c>
      <c r="H19" s="546">
        <v>0</v>
      </c>
      <c r="I19" s="547">
        <f t="shared" si="1"/>
        <v>41.979420289855071</v>
      </c>
      <c r="J19" s="548">
        <f t="shared" si="2"/>
        <v>4</v>
      </c>
      <c r="K19" s="549"/>
    </row>
    <row r="20" spans="1:11" ht="20.25" customHeight="1">
      <c r="A20" s="533" t="str">
        <f>'tuần 27,3'!A16</f>
        <v>6A8</v>
      </c>
      <c r="B20" s="544">
        <f>'tuần 27,3'!I16</f>
        <v>42</v>
      </c>
      <c r="C20" s="544">
        <f>'tuan 28.3'!I16</f>
        <v>42</v>
      </c>
      <c r="D20" s="544">
        <f>'tuần 29.3'!I16</f>
        <v>41.876923076923077</v>
      </c>
      <c r="E20" s="544">
        <f>'tuan 30.3'!I16</f>
        <v>42</v>
      </c>
      <c r="F20" s="544">
        <f>'Tuần 31.4'!I16</f>
        <v>41.92</v>
      </c>
      <c r="G20" s="545" t="str">
        <f t="shared" si="0"/>
        <v>6A8</v>
      </c>
      <c r="H20" s="546">
        <v>0</v>
      </c>
      <c r="I20" s="547">
        <f t="shared" si="1"/>
        <v>41.959384615384614</v>
      </c>
      <c r="J20" s="548">
        <f t="shared" si="2"/>
        <v>7</v>
      </c>
      <c r="K20" s="549"/>
    </row>
    <row r="21" spans="1:11" ht="20.25" customHeight="1">
      <c r="A21" s="533" t="str">
        <f>'tuần 27,3'!A23</f>
        <v>7A7</v>
      </c>
      <c r="B21" s="544">
        <f>'tuần 27,3'!I23</f>
        <v>40.957894736842107</v>
      </c>
      <c r="C21" s="544">
        <f>'tuan 28.3'!I23</f>
        <v>42</v>
      </c>
      <c r="D21" s="544">
        <f>'tuần 29.3'!I23</f>
        <v>41.970370370370368</v>
      </c>
      <c r="E21" s="544">
        <f>'tuan 30.3'!I23</f>
        <v>41.971428571428575</v>
      </c>
      <c r="F21" s="544">
        <f>'Tuần 31.4'!I23</f>
        <v>41.436</v>
      </c>
      <c r="G21" s="545" t="str">
        <f t="shared" si="0"/>
        <v>7A7</v>
      </c>
      <c r="H21" s="546">
        <v>0</v>
      </c>
      <c r="I21" s="547">
        <f t="shared" si="1"/>
        <v>41.667138735728209</v>
      </c>
      <c r="J21" s="548">
        <f t="shared" si="2"/>
        <v>13</v>
      </c>
      <c r="K21" s="549"/>
    </row>
    <row r="22" spans="1:11" ht="20.25" customHeight="1">
      <c r="A22" s="533" t="str">
        <f>'tuần 27,3'!A13</f>
        <v>6A5</v>
      </c>
      <c r="B22" s="544">
        <f>'tuần 27,3'!I13</f>
        <v>40.045454545454547</v>
      </c>
      <c r="C22" s="544">
        <f>'tuan 28.3'!I13</f>
        <v>42.5</v>
      </c>
      <c r="D22" s="544">
        <f>'tuần 29.3'!I13</f>
        <v>41.907692307692308</v>
      </c>
      <c r="E22" s="544">
        <f>'tuan 30.3'!I13</f>
        <v>41.944827586206898</v>
      </c>
      <c r="F22" s="544">
        <f>'Tuần 31.4'!I13</f>
        <v>42</v>
      </c>
      <c r="G22" s="545" t="str">
        <f t="shared" si="0"/>
        <v>6A5</v>
      </c>
      <c r="H22" s="546">
        <v>0</v>
      </c>
      <c r="I22" s="547">
        <f t="shared" si="1"/>
        <v>41.679594887870749</v>
      </c>
      <c r="J22" s="548">
        <f t="shared" si="2"/>
        <v>12</v>
      </c>
      <c r="K22" s="549"/>
    </row>
    <row r="23" spans="1:11" ht="20.25" customHeight="1">
      <c r="A23" s="533" t="str">
        <f>'tuần 27,3'!A19</f>
        <v>7A3</v>
      </c>
      <c r="B23" s="544">
        <f>'tuần 27,3'!I19</f>
        <v>40.895652173913042</v>
      </c>
      <c r="C23" s="544">
        <f>'tuan 28.3'!I19</f>
        <v>41.4</v>
      </c>
      <c r="D23" s="544">
        <f>'tuần 29.3'!I19</f>
        <v>40.5</v>
      </c>
      <c r="E23" s="544">
        <f>'tuan 30.3'!I19</f>
        <v>41.725000000000001</v>
      </c>
      <c r="F23" s="544">
        <f>'Tuần 31.4'!I19</f>
        <v>41.907692307692308</v>
      </c>
      <c r="G23" s="545" t="str">
        <f t="shared" si="0"/>
        <v>7A3</v>
      </c>
      <c r="H23" s="546">
        <v>0</v>
      </c>
      <c r="I23" s="547">
        <f t="shared" si="1"/>
        <v>41.28566889632107</v>
      </c>
      <c r="J23" s="548">
        <f t="shared" si="2"/>
        <v>15</v>
      </c>
      <c r="K23" s="549"/>
    </row>
    <row r="24" spans="1:11" ht="20.25" customHeight="1">
      <c r="A24" s="533" t="str">
        <f>'tuần 27,3'!A20</f>
        <v>7A4</v>
      </c>
      <c r="B24" s="544">
        <f>'tuần 27,3'!I20</f>
        <v>40.895652173913042</v>
      </c>
      <c r="C24" s="544">
        <f>'tuan 28.3'!I20</f>
        <v>40.866666666666667</v>
      </c>
      <c r="D24" s="544">
        <f>'tuần 29.3'!I20</f>
        <v>41.774999999999999</v>
      </c>
      <c r="E24" s="544">
        <f>'tuan 30.3'!I20</f>
        <v>41.233333333333334</v>
      </c>
      <c r="F24" s="544">
        <f>'Tuần 31.4'!I20</f>
        <v>41.815384615384616</v>
      </c>
      <c r="G24" s="545" t="str">
        <f t="shared" si="0"/>
        <v>7A4</v>
      </c>
      <c r="H24" s="546">
        <v>0</v>
      </c>
      <c r="I24" s="547">
        <f t="shared" si="1"/>
        <v>41.317207357859537</v>
      </c>
      <c r="J24" s="548">
        <f t="shared" si="2"/>
        <v>14</v>
      </c>
      <c r="K24" s="549"/>
    </row>
    <row r="25" spans="1:11">
      <c r="A25" s="535"/>
      <c r="B25" s="536"/>
      <c r="C25" s="536"/>
      <c r="D25" s="536"/>
      <c r="E25" s="536"/>
      <c r="F25" s="536"/>
      <c r="G25" s="536"/>
      <c r="H25" s="536"/>
      <c r="I25" s="888" t="s">
        <v>17</v>
      </c>
      <c r="J25" s="888"/>
      <c r="K25" s="888"/>
    </row>
    <row r="26" spans="1:11">
      <c r="A26" s="536"/>
      <c r="B26" s="536"/>
      <c r="C26" s="536"/>
      <c r="D26" s="536"/>
      <c r="E26" s="536"/>
      <c r="F26" s="536"/>
      <c r="G26" s="536"/>
      <c r="H26" s="536"/>
      <c r="I26" s="888" t="s">
        <v>154</v>
      </c>
      <c r="J26" s="888"/>
      <c r="K26" s="888"/>
    </row>
    <row r="27" spans="1:11">
      <c r="B27" s="536"/>
      <c r="C27" s="536"/>
      <c r="D27" s="536"/>
      <c r="E27" s="536"/>
      <c r="F27" s="536"/>
      <c r="G27" s="536"/>
      <c r="H27" s="536"/>
      <c r="I27" s="537"/>
      <c r="J27" s="538"/>
      <c r="K27" s="537"/>
    </row>
    <row r="28" spans="1:11">
      <c r="A28" s="537"/>
      <c r="B28" s="537"/>
      <c r="C28" s="537"/>
      <c r="D28" s="537"/>
      <c r="E28" s="537"/>
      <c r="F28" s="537"/>
      <c r="G28" s="537"/>
      <c r="H28" s="537"/>
      <c r="I28" s="537"/>
      <c r="J28" s="538"/>
      <c r="K28" s="537"/>
    </row>
    <row r="29" spans="1:11">
      <c r="A29" s="537"/>
      <c r="B29" s="537"/>
      <c r="C29" s="537"/>
      <c r="D29" s="537"/>
      <c r="E29" s="537"/>
      <c r="F29" s="537"/>
      <c r="G29" s="537"/>
      <c r="H29" s="537"/>
    </row>
    <row r="30" spans="1:11">
      <c r="I30" s="888" t="s">
        <v>22</v>
      </c>
      <c r="J30" s="888"/>
      <c r="K30" s="888"/>
    </row>
  </sheetData>
  <sortState ref="A10:K24">
    <sortCondition ref="J10:J24"/>
  </sortState>
  <mergeCells count="14">
    <mergeCell ref="I25:K25"/>
    <mergeCell ref="I26:K26"/>
    <mergeCell ref="I30:K30"/>
    <mergeCell ref="A7:K7"/>
    <mergeCell ref="G8:J8"/>
    <mergeCell ref="K8:K9"/>
    <mergeCell ref="A8:F8"/>
    <mergeCell ref="A6:K6"/>
    <mergeCell ref="G3:K3"/>
    <mergeCell ref="A1:E1"/>
    <mergeCell ref="G1:K1"/>
    <mergeCell ref="A2:E2"/>
    <mergeCell ref="A3:E3"/>
    <mergeCell ref="A5:K5"/>
  </mergeCells>
  <pageMargins left="0.57999999999999996" right="0.26" top="0.75" bottom="0.75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V79"/>
  <sheetViews>
    <sheetView workbookViewId="0">
      <selection activeCell="K3" sqref="K3"/>
    </sheetView>
  </sheetViews>
  <sheetFormatPr defaultRowHeight="14.25"/>
  <cols>
    <col min="1" max="10" width="6.5" customWidth="1"/>
    <col min="11" max="11" width="18.87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15.75">
      <c r="A3" s="813" t="s">
        <v>3</v>
      </c>
      <c r="B3" s="813"/>
      <c r="C3" s="813"/>
      <c r="D3" s="813"/>
      <c r="E3" s="813"/>
      <c r="F3" s="813"/>
      <c r="G3" s="189"/>
      <c r="H3" s="189"/>
      <c r="I3" s="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90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90"/>
    </row>
    <row r="7" spans="1:22" ht="15.75">
      <c r="A7" s="191"/>
      <c r="B7" s="191"/>
      <c r="C7" s="191"/>
      <c r="D7" s="191"/>
      <c r="E7" s="191"/>
      <c r="F7" s="12"/>
      <c r="G7" s="191"/>
      <c r="H7" s="191"/>
      <c r="I7" s="12"/>
      <c r="J7" s="191"/>
      <c r="K7" s="191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90"/>
    </row>
    <row r="8" spans="1:22" ht="16.5" customHeight="1">
      <c r="A8" s="750" t="s">
        <v>5</v>
      </c>
      <c r="B8" s="896" t="s">
        <v>211</v>
      </c>
      <c r="C8" s="897"/>
      <c r="D8" s="897"/>
      <c r="E8" s="897"/>
      <c r="F8" s="897"/>
      <c r="G8" s="897"/>
      <c r="H8" s="897"/>
      <c r="I8" s="897"/>
      <c r="J8" s="898"/>
      <c r="K8" s="754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6.5" customHeight="1">
      <c r="A10" s="21" t="s">
        <v>24</v>
      </c>
      <c r="B10" s="183">
        <v>360</v>
      </c>
      <c r="C10" s="184">
        <v>180</v>
      </c>
      <c r="D10" s="184">
        <v>180</v>
      </c>
      <c r="E10" s="184">
        <v>18</v>
      </c>
      <c r="F10" s="185">
        <f t="shared" ref="F10:F24" si="0">AVERAGE(B10+C10+D10)/E10</f>
        <v>40</v>
      </c>
      <c r="G10" s="184">
        <v>100</v>
      </c>
      <c r="H10" s="184">
        <v>0</v>
      </c>
      <c r="I10" s="31">
        <f t="shared" ref="I10:I24" si="1">AVERAGE(F10*8+G10+H10)/10</f>
        <v>42</v>
      </c>
      <c r="J10" s="23">
        <f t="shared" ref="J10:J24" si="2">RANK(I10,$I$10:$I$24)</f>
        <v>1</v>
      </c>
      <c r="K10" s="1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6.5" customHeight="1">
      <c r="A11" s="21" t="s">
        <v>25</v>
      </c>
      <c r="B11" s="186">
        <v>320</v>
      </c>
      <c r="C11" s="186">
        <v>159</v>
      </c>
      <c r="D11" s="186">
        <v>160</v>
      </c>
      <c r="E11" s="186">
        <v>16</v>
      </c>
      <c r="F11" s="185">
        <f t="shared" si="0"/>
        <v>39.9375</v>
      </c>
      <c r="G11" s="186">
        <v>100</v>
      </c>
      <c r="H11" s="184">
        <v>0</v>
      </c>
      <c r="I11" s="31">
        <f t="shared" si="1"/>
        <v>41.95</v>
      </c>
      <c r="J11" s="23">
        <f t="shared" si="2"/>
        <v>7</v>
      </c>
      <c r="K11" s="1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6.5" customHeight="1">
      <c r="A12" s="21" t="s">
        <v>26</v>
      </c>
      <c r="B12" s="184">
        <v>220</v>
      </c>
      <c r="C12" s="184">
        <v>110</v>
      </c>
      <c r="D12" s="184">
        <v>110</v>
      </c>
      <c r="E12" s="184">
        <v>11</v>
      </c>
      <c r="F12" s="185">
        <f t="shared" si="0"/>
        <v>40</v>
      </c>
      <c r="G12" s="184">
        <v>95</v>
      </c>
      <c r="H12" s="184">
        <v>0</v>
      </c>
      <c r="I12" s="31">
        <f t="shared" si="1"/>
        <v>41.5</v>
      </c>
      <c r="J12" s="23">
        <f t="shared" si="2"/>
        <v>14</v>
      </c>
      <c r="K12" s="18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6.5" customHeight="1">
      <c r="A13" s="21" t="s">
        <v>27</v>
      </c>
      <c r="B13" s="184">
        <v>259</v>
      </c>
      <c r="C13" s="184">
        <v>130</v>
      </c>
      <c r="D13" s="184">
        <v>130</v>
      </c>
      <c r="E13" s="184">
        <v>13</v>
      </c>
      <c r="F13" s="185">
        <f t="shared" si="0"/>
        <v>39.92307692307692</v>
      </c>
      <c r="G13" s="184">
        <v>100</v>
      </c>
      <c r="H13" s="184">
        <v>0</v>
      </c>
      <c r="I13" s="31">
        <f t="shared" si="1"/>
        <v>41.938461538461539</v>
      </c>
      <c r="J13" s="23">
        <f t="shared" si="2"/>
        <v>9</v>
      </c>
      <c r="K13" s="1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6.5" customHeight="1">
      <c r="A14" s="21" t="s">
        <v>28</v>
      </c>
      <c r="B14" s="184">
        <v>240</v>
      </c>
      <c r="C14" s="184">
        <v>118</v>
      </c>
      <c r="D14" s="184">
        <v>120</v>
      </c>
      <c r="E14" s="184">
        <v>12</v>
      </c>
      <c r="F14" s="185">
        <f t="shared" si="0"/>
        <v>39.833333333333336</v>
      </c>
      <c r="G14" s="184">
        <v>100</v>
      </c>
      <c r="H14" s="184">
        <v>0</v>
      </c>
      <c r="I14" s="31">
        <f t="shared" si="1"/>
        <v>41.866666666666667</v>
      </c>
      <c r="J14" s="23">
        <f t="shared" si="2"/>
        <v>12</v>
      </c>
      <c r="K14" s="1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6.5" customHeight="1">
      <c r="A15" s="21" t="s">
        <v>29</v>
      </c>
      <c r="B15" s="184">
        <v>300</v>
      </c>
      <c r="C15" s="184">
        <v>150</v>
      </c>
      <c r="D15" s="184">
        <v>150</v>
      </c>
      <c r="E15" s="184">
        <v>15</v>
      </c>
      <c r="F15" s="185">
        <f t="shared" si="0"/>
        <v>40</v>
      </c>
      <c r="G15" s="184">
        <v>100</v>
      </c>
      <c r="H15" s="184">
        <v>0</v>
      </c>
      <c r="I15" s="31">
        <f t="shared" si="1"/>
        <v>42</v>
      </c>
      <c r="J15" s="23">
        <f t="shared" si="2"/>
        <v>1</v>
      </c>
      <c r="K15" s="1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6.5" customHeight="1">
      <c r="A16" s="21" t="s">
        <v>30</v>
      </c>
      <c r="B16" s="184">
        <v>340</v>
      </c>
      <c r="C16" s="184">
        <v>170</v>
      </c>
      <c r="D16" s="184">
        <v>170</v>
      </c>
      <c r="E16" s="184">
        <v>17</v>
      </c>
      <c r="F16" s="185">
        <f t="shared" si="0"/>
        <v>40</v>
      </c>
      <c r="G16" s="184">
        <v>100</v>
      </c>
      <c r="H16" s="184">
        <v>0</v>
      </c>
      <c r="I16" s="31">
        <f t="shared" si="1"/>
        <v>42</v>
      </c>
      <c r="J16" s="23">
        <f t="shared" si="2"/>
        <v>1</v>
      </c>
      <c r="K16" s="1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6.5" customHeight="1">
      <c r="A17" s="21" t="s">
        <v>99</v>
      </c>
      <c r="B17" s="183">
        <v>360</v>
      </c>
      <c r="C17" s="184">
        <v>180</v>
      </c>
      <c r="D17" s="184">
        <v>180</v>
      </c>
      <c r="E17" s="184">
        <v>18</v>
      </c>
      <c r="F17" s="185">
        <f t="shared" si="0"/>
        <v>40</v>
      </c>
      <c r="G17" s="184">
        <v>100</v>
      </c>
      <c r="H17" s="184">
        <v>0</v>
      </c>
      <c r="I17" s="31">
        <f t="shared" si="1"/>
        <v>42</v>
      </c>
      <c r="J17" s="23">
        <f t="shared" si="2"/>
        <v>1</v>
      </c>
      <c r="K17" s="1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6.5" customHeight="1">
      <c r="A18" s="21" t="s">
        <v>100</v>
      </c>
      <c r="B18" s="183">
        <v>259</v>
      </c>
      <c r="C18" s="184">
        <v>129</v>
      </c>
      <c r="D18" s="184">
        <v>130</v>
      </c>
      <c r="E18" s="184">
        <v>13</v>
      </c>
      <c r="F18" s="185">
        <f t="shared" si="0"/>
        <v>39.846153846153847</v>
      </c>
      <c r="G18" s="184">
        <v>100</v>
      </c>
      <c r="H18" s="184">
        <v>0</v>
      </c>
      <c r="I18" s="31">
        <f t="shared" si="1"/>
        <v>41.876923076923077</v>
      </c>
      <c r="J18" s="23">
        <f t="shared" si="2"/>
        <v>11</v>
      </c>
      <c r="K18" s="1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6.5" customHeight="1">
      <c r="A19" s="21" t="s">
        <v>101</v>
      </c>
      <c r="B19" s="184">
        <v>339</v>
      </c>
      <c r="C19" s="187">
        <v>170</v>
      </c>
      <c r="D19" s="184">
        <v>170</v>
      </c>
      <c r="E19" s="184">
        <v>17</v>
      </c>
      <c r="F19" s="185">
        <f t="shared" si="0"/>
        <v>39.941176470588232</v>
      </c>
      <c r="G19" s="184">
        <v>100</v>
      </c>
      <c r="H19" s="184">
        <v>0</v>
      </c>
      <c r="I19" s="31">
        <f t="shared" si="1"/>
        <v>41.952941176470588</v>
      </c>
      <c r="J19" s="23">
        <f t="shared" si="2"/>
        <v>6</v>
      </c>
      <c r="K19" s="173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6.5" customHeight="1">
      <c r="A20" s="21" t="s">
        <v>102</v>
      </c>
      <c r="B20" s="184">
        <v>257</v>
      </c>
      <c r="C20" s="184">
        <v>127</v>
      </c>
      <c r="D20" s="184">
        <v>129</v>
      </c>
      <c r="E20" s="184">
        <v>13</v>
      </c>
      <c r="F20" s="185">
        <f t="shared" si="0"/>
        <v>39.46153846153846</v>
      </c>
      <c r="G20" s="184">
        <v>100</v>
      </c>
      <c r="H20" s="184">
        <v>0</v>
      </c>
      <c r="I20" s="31">
        <f t="shared" si="1"/>
        <v>41.569230769230771</v>
      </c>
      <c r="J20" s="23">
        <f t="shared" si="2"/>
        <v>13</v>
      </c>
      <c r="K20" s="1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6.5" customHeight="1">
      <c r="A21" s="21" t="s">
        <v>103</v>
      </c>
      <c r="B21" s="183">
        <v>279</v>
      </c>
      <c r="C21" s="184">
        <v>140</v>
      </c>
      <c r="D21" s="184">
        <v>140</v>
      </c>
      <c r="E21" s="184">
        <v>14</v>
      </c>
      <c r="F21" s="185">
        <f t="shared" si="0"/>
        <v>39.928571428571431</v>
      </c>
      <c r="G21" s="184">
        <v>100</v>
      </c>
      <c r="H21" s="184">
        <v>0</v>
      </c>
      <c r="I21" s="31">
        <f t="shared" si="1"/>
        <v>41.942857142857143</v>
      </c>
      <c r="J21" s="23">
        <f t="shared" si="2"/>
        <v>8</v>
      </c>
      <c r="K21" s="1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6.5" customHeight="1">
      <c r="A22" s="21" t="s">
        <v>104</v>
      </c>
      <c r="B22" s="183">
        <v>320</v>
      </c>
      <c r="C22" s="184">
        <v>160</v>
      </c>
      <c r="D22" s="184">
        <v>160</v>
      </c>
      <c r="E22" s="184">
        <v>16</v>
      </c>
      <c r="F22" s="185">
        <f t="shared" si="0"/>
        <v>40</v>
      </c>
      <c r="G22" s="184">
        <v>90</v>
      </c>
      <c r="H22" s="184">
        <v>0</v>
      </c>
      <c r="I22" s="31">
        <f t="shared" si="1"/>
        <v>41</v>
      </c>
      <c r="J22" s="23">
        <f t="shared" si="2"/>
        <v>15</v>
      </c>
      <c r="K22" s="1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6.5" customHeight="1">
      <c r="A23" s="21" t="s">
        <v>124</v>
      </c>
      <c r="B23" s="184">
        <v>360</v>
      </c>
      <c r="C23" s="184">
        <v>180</v>
      </c>
      <c r="D23" s="184">
        <v>180</v>
      </c>
      <c r="E23" s="184">
        <v>18</v>
      </c>
      <c r="F23" s="185">
        <f t="shared" si="0"/>
        <v>40</v>
      </c>
      <c r="G23" s="184">
        <v>100</v>
      </c>
      <c r="H23" s="184">
        <v>0</v>
      </c>
      <c r="I23" s="31">
        <f t="shared" si="1"/>
        <v>42</v>
      </c>
      <c r="J23" s="23">
        <f t="shared" si="2"/>
        <v>1</v>
      </c>
      <c r="K23" s="173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6.5" customHeight="1">
      <c r="A24" s="21" t="s">
        <v>126</v>
      </c>
      <c r="B24" s="183">
        <v>220</v>
      </c>
      <c r="C24" s="184">
        <v>109</v>
      </c>
      <c r="D24" s="184">
        <v>110</v>
      </c>
      <c r="E24" s="184">
        <v>11</v>
      </c>
      <c r="F24" s="185">
        <f t="shared" si="0"/>
        <v>39.909090909090907</v>
      </c>
      <c r="G24" s="184">
        <v>100</v>
      </c>
      <c r="H24" s="184">
        <v>0</v>
      </c>
      <c r="I24" s="31">
        <f t="shared" si="1"/>
        <v>41.927272727272722</v>
      </c>
      <c r="J24" s="23">
        <f t="shared" si="2"/>
        <v>10</v>
      </c>
      <c r="K24" s="1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7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147</v>
      </c>
      <c r="B26" s="147"/>
      <c r="C26" s="147"/>
      <c r="D26" s="147"/>
      <c r="E26" s="147"/>
      <c r="F26" s="148"/>
      <c r="G26" s="147"/>
      <c r="H26" s="147"/>
      <c r="I26" s="149"/>
      <c r="J26" s="149"/>
      <c r="K26" s="17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763"/>
      <c r="B28" s="763"/>
      <c r="C28" s="763"/>
      <c r="D28" s="763"/>
      <c r="E28" s="763"/>
      <c r="F28" s="763"/>
      <c r="G28" s="762" t="s">
        <v>155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>
      <c r="G31" s="881" t="s">
        <v>22</v>
      </c>
      <c r="H31" s="881"/>
      <c r="I31" s="881"/>
      <c r="J31" s="881"/>
      <c r="K31" s="881"/>
    </row>
    <row r="32" spans="1:22">
      <c r="K32" s="171"/>
    </row>
    <row r="33" spans="11:11">
      <c r="K33" s="171"/>
    </row>
    <row r="34" spans="11:11">
      <c r="K34" s="171"/>
    </row>
    <row r="35" spans="11:11">
      <c r="K35" s="171"/>
    </row>
    <row r="36" spans="11:11">
      <c r="K36" s="171"/>
    </row>
    <row r="37" spans="11:11">
      <c r="K37" s="171"/>
    </row>
    <row r="38" spans="11:11">
      <c r="K38" s="171"/>
    </row>
    <row r="39" spans="11:11">
      <c r="K39" s="171"/>
    </row>
    <row r="40" spans="11:11">
      <c r="K40" s="171"/>
    </row>
    <row r="41" spans="11:11">
      <c r="K41" s="171"/>
    </row>
    <row r="42" spans="11:11">
      <c r="K42" s="171"/>
    </row>
    <row r="43" spans="11:11">
      <c r="K43" s="171"/>
    </row>
    <row r="44" spans="11:11">
      <c r="K44" s="171"/>
    </row>
    <row r="45" spans="11:11">
      <c r="K45" s="171"/>
    </row>
    <row r="46" spans="11:11">
      <c r="K46" s="171"/>
    </row>
    <row r="47" spans="11:11">
      <c r="K47" s="171"/>
    </row>
    <row r="48" spans="11:11">
      <c r="K48" s="171"/>
    </row>
    <row r="49" spans="11:11">
      <c r="K49" s="171"/>
    </row>
    <row r="50" spans="11:11">
      <c r="K50" s="171"/>
    </row>
    <row r="51" spans="11:11">
      <c r="K51" s="171"/>
    </row>
    <row r="52" spans="11:11">
      <c r="K52" s="171"/>
    </row>
    <row r="53" spans="11:11">
      <c r="K53" s="171"/>
    </row>
    <row r="54" spans="11:11">
      <c r="K54" s="171"/>
    </row>
    <row r="55" spans="11:11">
      <c r="K55" s="171"/>
    </row>
    <row r="56" spans="11:11">
      <c r="K56" s="171"/>
    </row>
    <row r="57" spans="11:11">
      <c r="K57" s="171"/>
    </row>
    <row r="58" spans="11:11">
      <c r="K58" s="171"/>
    </row>
    <row r="59" spans="11:11">
      <c r="K59" s="171"/>
    </row>
    <row r="60" spans="11:11">
      <c r="K60" s="171"/>
    </row>
    <row r="61" spans="11:11">
      <c r="K61" s="171"/>
    </row>
    <row r="62" spans="11:11">
      <c r="K62" s="171"/>
    </row>
    <row r="63" spans="11:11">
      <c r="K63" s="171"/>
    </row>
    <row r="64" spans="11:11">
      <c r="K64" s="171"/>
    </row>
    <row r="65" spans="11:11">
      <c r="K65" s="171"/>
    </row>
    <row r="66" spans="11:11">
      <c r="K66" s="171"/>
    </row>
    <row r="67" spans="11:11">
      <c r="K67" s="171"/>
    </row>
    <row r="68" spans="11:11">
      <c r="K68" s="171"/>
    </row>
    <row r="69" spans="11:11">
      <c r="K69" s="171"/>
    </row>
    <row r="70" spans="11:11">
      <c r="K70" s="171"/>
    </row>
    <row r="71" spans="11:11">
      <c r="K71" s="171"/>
    </row>
    <row r="72" spans="11:11">
      <c r="K72" s="171"/>
    </row>
    <row r="73" spans="11:11">
      <c r="K73" s="171"/>
    </row>
    <row r="74" spans="11:11">
      <c r="K74" s="171"/>
    </row>
    <row r="75" spans="11:11">
      <c r="K75" s="171"/>
    </row>
    <row r="76" spans="11:11">
      <c r="K76" s="171"/>
    </row>
    <row r="77" spans="11:11">
      <c r="K77" s="171"/>
    </row>
    <row r="78" spans="11:11">
      <c r="K78" s="171"/>
    </row>
    <row r="79" spans="11:11">
      <c r="K79" s="171"/>
    </row>
  </sheetData>
  <sortState ref="A11:K25">
    <sortCondition ref="A10:A25"/>
  </sortState>
  <mergeCells count="16">
    <mergeCell ref="G31:K31"/>
    <mergeCell ref="A4:K4"/>
    <mergeCell ref="A1:F1"/>
    <mergeCell ref="G1:K1"/>
    <mergeCell ref="A2:F2"/>
    <mergeCell ref="G2:V2"/>
    <mergeCell ref="A3:F3"/>
    <mergeCell ref="A28:F28"/>
    <mergeCell ref="G28:K28"/>
    <mergeCell ref="A5:K5"/>
    <mergeCell ref="A6:K6"/>
    <mergeCell ref="A8:A9"/>
    <mergeCell ref="B8:J8"/>
    <mergeCell ref="K8:K9"/>
    <mergeCell ref="A27:F27"/>
    <mergeCell ref="G27:K27"/>
  </mergeCells>
  <pageMargins left="0.47244094488188981" right="0.35433070866141736" top="0.64" bottom="0.19685039370078741" header="0.31496062992125984" footer="0.31496062992125984"/>
  <pageSetup paperSize="9" orientation="portrait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V80"/>
  <sheetViews>
    <sheetView workbookViewId="0">
      <selection activeCell="A5" sqref="A5:K5"/>
    </sheetView>
  </sheetViews>
  <sheetFormatPr defaultRowHeight="14.25"/>
  <cols>
    <col min="1" max="5" width="6.25" customWidth="1"/>
    <col min="6" max="6" width="7.625" customWidth="1"/>
    <col min="7" max="10" width="6.25" customWidth="1"/>
    <col min="11" max="11" width="21.12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15.75">
      <c r="A3" s="813" t="s">
        <v>3</v>
      </c>
      <c r="B3" s="813"/>
      <c r="C3" s="813"/>
      <c r="D3" s="813"/>
      <c r="E3" s="813"/>
      <c r="F3" s="813"/>
      <c r="G3" s="559"/>
      <c r="H3" s="559"/>
      <c r="I3" s="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0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0"/>
    </row>
    <row r="7" spans="1:22" ht="15.75">
      <c r="A7" s="558"/>
      <c r="B7" s="558"/>
      <c r="C7" s="558"/>
      <c r="D7" s="558"/>
      <c r="E7" s="558"/>
      <c r="F7" s="12"/>
      <c r="G7" s="558"/>
      <c r="H7" s="558"/>
      <c r="I7" s="12"/>
      <c r="J7" s="558"/>
      <c r="K7" s="558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0"/>
    </row>
    <row r="8" spans="1:22" ht="18" customHeight="1">
      <c r="A8" s="750" t="s">
        <v>5</v>
      </c>
      <c r="B8" s="896" t="s">
        <v>212</v>
      </c>
      <c r="C8" s="897"/>
      <c r="D8" s="897"/>
      <c r="E8" s="897"/>
      <c r="F8" s="897"/>
      <c r="G8" s="897"/>
      <c r="H8" s="897"/>
      <c r="I8" s="897"/>
      <c r="J8" s="898"/>
      <c r="K8" s="754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0.5" customHeight="1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9.5" customHeight="1">
      <c r="A10" s="21" t="s">
        <v>24</v>
      </c>
      <c r="B10" s="183">
        <v>600</v>
      </c>
      <c r="C10" s="184">
        <v>299</v>
      </c>
      <c r="D10" s="184">
        <v>300</v>
      </c>
      <c r="E10" s="184">
        <v>30</v>
      </c>
      <c r="F10" s="185">
        <f t="shared" ref="F10:F24" si="0">AVERAGE(B10+C10+D10)/E10</f>
        <v>39.966666666666669</v>
      </c>
      <c r="G10" s="184">
        <v>100</v>
      </c>
      <c r="H10" s="184">
        <v>0</v>
      </c>
      <c r="I10" s="31">
        <f t="shared" ref="I10:I24" si="1">AVERAGE(F10*8+G10+H10)/10</f>
        <v>41.973333333333336</v>
      </c>
      <c r="J10" s="23">
        <f t="shared" ref="J10:J24" si="2">RANK(I10,$I$10:$I$24)</f>
        <v>8</v>
      </c>
      <c r="K10" s="1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9.5" customHeight="1">
      <c r="A11" s="21" t="s">
        <v>25</v>
      </c>
      <c r="B11" s="186">
        <v>540</v>
      </c>
      <c r="C11" s="186">
        <v>269</v>
      </c>
      <c r="D11" s="186">
        <v>270</v>
      </c>
      <c r="E11" s="186">
        <v>27</v>
      </c>
      <c r="F11" s="185">
        <f t="shared" si="0"/>
        <v>39.962962962962962</v>
      </c>
      <c r="G11" s="186">
        <v>105</v>
      </c>
      <c r="H11" s="184">
        <v>0</v>
      </c>
      <c r="I11" s="31">
        <f t="shared" si="1"/>
        <v>42.470370370370368</v>
      </c>
      <c r="J11" s="23">
        <f t="shared" si="2"/>
        <v>1</v>
      </c>
      <c r="K11" s="173" t="s">
        <v>298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9.5" customHeight="1">
      <c r="A12" s="21" t="s">
        <v>26</v>
      </c>
      <c r="B12" s="184">
        <v>519</v>
      </c>
      <c r="C12" s="184">
        <v>259</v>
      </c>
      <c r="D12" s="184">
        <v>260</v>
      </c>
      <c r="E12" s="184">
        <v>26</v>
      </c>
      <c r="F12" s="185">
        <f t="shared" si="0"/>
        <v>39.92307692307692</v>
      </c>
      <c r="G12" s="184">
        <v>105</v>
      </c>
      <c r="H12" s="184">
        <v>0</v>
      </c>
      <c r="I12" s="31">
        <f t="shared" si="1"/>
        <v>42.438461538461539</v>
      </c>
      <c r="J12" s="23">
        <f t="shared" si="2"/>
        <v>2</v>
      </c>
      <c r="K12" s="182" t="s">
        <v>299</v>
      </c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9.5" customHeight="1">
      <c r="A13" s="21" t="s">
        <v>27</v>
      </c>
      <c r="B13" s="184">
        <v>500</v>
      </c>
      <c r="C13" s="184">
        <v>248</v>
      </c>
      <c r="D13" s="184">
        <v>250</v>
      </c>
      <c r="E13" s="184">
        <v>25</v>
      </c>
      <c r="F13" s="185">
        <f t="shared" si="0"/>
        <v>39.92</v>
      </c>
      <c r="G13" s="184">
        <v>105</v>
      </c>
      <c r="H13" s="184">
        <v>0</v>
      </c>
      <c r="I13" s="31">
        <f t="shared" si="1"/>
        <v>42.436</v>
      </c>
      <c r="J13" s="23">
        <f t="shared" si="2"/>
        <v>3</v>
      </c>
      <c r="K13" s="172" t="s">
        <v>297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9.5" customHeight="1">
      <c r="A14" s="21" t="s">
        <v>28</v>
      </c>
      <c r="B14" s="184">
        <v>500</v>
      </c>
      <c r="C14" s="184">
        <v>248</v>
      </c>
      <c r="D14" s="184">
        <v>250</v>
      </c>
      <c r="E14" s="184">
        <v>25</v>
      </c>
      <c r="F14" s="185">
        <f t="shared" si="0"/>
        <v>39.92</v>
      </c>
      <c r="G14" s="184">
        <v>100</v>
      </c>
      <c r="H14" s="184">
        <v>0</v>
      </c>
      <c r="I14" s="31">
        <f t="shared" si="1"/>
        <v>41.936</v>
      </c>
      <c r="J14" s="23">
        <f t="shared" si="2"/>
        <v>11</v>
      </c>
      <c r="K14" s="172" t="s">
        <v>295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9.5" customHeight="1">
      <c r="A15" s="21" t="s">
        <v>29</v>
      </c>
      <c r="B15" s="184">
        <v>540</v>
      </c>
      <c r="C15" s="184">
        <v>270</v>
      </c>
      <c r="D15" s="184">
        <v>270</v>
      </c>
      <c r="E15" s="184">
        <v>27</v>
      </c>
      <c r="F15" s="185">
        <f t="shared" si="0"/>
        <v>40</v>
      </c>
      <c r="G15" s="184">
        <v>100</v>
      </c>
      <c r="H15" s="184">
        <v>0</v>
      </c>
      <c r="I15" s="31">
        <f t="shared" si="1"/>
        <v>42</v>
      </c>
      <c r="J15" s="23">
        <f t="shared" si="2"/>
        <v>4</v>
      </c>
      <c r="K15" s="1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9.5" customHeight="1">
      <c r="A16" s="21" t="s">
        <v>30</v>
      </c>
      <c r="B16" s="184">
        <v>579</v>
      </c>
      <c r="C16" s="184">
        <v>290</v>
      </c>
      <c r="D16" s="184">
        <v>290</v>
      </c>
      <c r="E16" s="184">
        <v>29</v>
      </c>
      <c r="F16" s="185">
        <f t="shared" si="0"/>
        <v>39.96551724137931</v>
      </c>
      <c r="G16" s="184">
        <v>100</v>
      </c>
      <c r="H16" s="184">
        <v>0</v>
      </c>
      <c r="I16" s="31">
        <f t="shared" si="1"/>
        <v>41.972413793103449</v>
      </c>
      <c r="J16" s="23">
        <f t="shared" si="2"/>
        <v>9</v>
      </c>
      <c r="K16" s="1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9.5" customHeight="1">
      <c r="A17" s="21" t="s">
        <v>99</v>
      </c>
      <c r="B17" s="183">
        <v>558</v>
      </c>
      <c r="C17" s="184">
        <v>280</v>
      </c>
      <c r="D17" s="184">
        <v>280</v>
      </c>
      <c r="E17" s="184">
        <v>28</v>
      </c>
      <c r="F17" s="185">
        <f t="shared" si="0"/>
        <v>39.928571428571431</v>
      </c>
      <c r="G17" s="184">
        <v>100</v>
      </c>
      <c r="H17" s="184">
        <v>0</v>
      </c>
      <c r="I17" s="31">
        <f t="shared" si="1"/>
        <v>41.942857142857143</v>
      </c>
      <c r="J17" s="23">
        <f t="shared" si="2"/>
        <v>10</v>
      </c>
      <c r="K17" s="1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9.5" customHeight="1">
      <c r="A18" s="21" t="s">
        <v>100</v>
      </c>
      <c r="B18" s="183">
        <v>520</v>
      </c>
      <c r="C18" s="184">
        <v>260</v>
      </c>
      <c r="D18" s="184">
        <v>260</v>
      </c>
      <c r="E18" s="184">
        <v>26</v>
      </c>
      <c r="F18" s="185">
        <f t="shared" si="0"/>
        <v>40</v>
      </c>
      <c r="G18" s="184">
        <v>100</v>
      </c>
      <c r="H18" s="184">
        <v>0</v>
      </c>
      <c r="I18" s="31">
        <f t="shared" si="1"/>
        <v>42</v>
      </c>
      <c r="J18" s="23">
        <f t="shared" si="2"/>
        <v>4</v>
      </c>
      <c r="K18" s="1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9.5" customHeight="1">
      <c r="A19" s="21" t="s">
        <v>101</v>
      </c>
      <c r="B19" s="184">
        <v>600</v>
      </c>
      <c r="C19" s="187">
        <v>300</v>
      </c>
      <c r="D19" s="184">
        <v>300</v>
      </c>
      <c r="E19" s="184">
        <v>30</v>
      </c>
      <c r="F19" s="185">
        <f t="shared" si="0"/>
        <v>40</v>
      </c>
      <c r="G19" s="184">
        <v>90</v>
      </c>
      <c r="H19" s="184">
        <v>0</v>
      </c>
      <c r="I19" s="31">
        <f t="shared" si="1"/>
        <v>41</v>
      </c>
      <c r="J19" s="23">
        <f t="shared" si="2"/>
        <v>14</v>
      </c>
      <c r="K19" s="173" t="s">
        <v>301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9.5" customHeight="1">
      <c r="A20" s="21" t="s">
        <v>102</v>
      </c>
      <c r="B20" s="184">
        <v>624</v>
      </c>
      <c r="C20" s="184">
        <v>316</v>
      </c>
      <c r="D20" s="184">
        <v>320</v>
      </c>
      <c r="E20" s="184">
        <v>32</v>
      </c>
      <c r="F20" s="185">
        <f t="shared" si="0"/>
        <v>39.375</v>
      </c>
      <c r="G20" s="184">
        <v>95</v>
      </c>
      <c r="H20" s="184">
        <v>0</v>
      </c>
      <c r="I20" s="31">
        <f t="shared" si="1"/>
        <v>41</v>
      </c>
      <c r="J20" s="23">
        <f t="shared" si="2"/>
        <v>14</v>
      </c>
      <c r="K20" s="172" t="s">
        <v>295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9.5" customHeight="1">
      <c r="A21" s="21" t="s">
        <v>103</v>
      </c>
      <c r="B21" s="183">
        <v>560</v>
      </c>
      <c r="C21" s="184">
        <v>280</v>
      </c>
      <c r="D21" s="184">
        <v>280</v>
      </c>
      <c r="E21" s="184">
        <v>28</v>
      </c>
      <c r="F21" s="185">
        <f t="shared" si="0"/>
        <v>40</v>
      </c>
      <c r="G21" s="184">
        <v>100</v>
      </c>
      <c r="H21" s="184">
        <v>0</v>
      </c>
      <c r="I21" s="31">
        <f t="shared" si="1"/>
        <v>42</v>
      </c>
      <c r="J21" s="23">
        <f t="shared" si="2"/>
        <v>4</v>
      </c>
      <c r="K21" s="1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9.5" customHeight="1">
      <c r="A22" s="21" t="s">
        <v>104</v>
      </c>
      <c r="B22" s="183">
        <v>499</v>
      </c>
      <c r="C22" s="184">
        <v>247</v>
      </c>
      <c r="D22" s="184">
        <v>250</v>
      </c>
      <c r="E22" s="184">
        <v>25</v>
      </c>
      <c r="F22" s="185">
        <f t="shared" si="0"/>
        <v>39.840000000000003</v>
      </c>
      <c r="G22" s="184">
        <v>100</v>
      </c>
      <c r="H22" s="184">
        <v>0</v>
      </c>
      <c r="I22" s="31">
        <f t="shared" si="1"/>
        <v>41.872</v>
      </c>
      <c r="J22" s="23">
        <f t="shared" si="2"/>
        <v>12</v>
      </c>
      <c r="K22" s="1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9.5" customHeight="1">
      <c r="A23" s="21" t="s">
        <v>124</v>
      </c>
      <c r="B23" s="184">
        <v>540</v>
      </c>
      <c r="C23" s="184">
        <v>270</v>
      </c>
      <c r="D23" s="184">
        <v>270</v>
      </c>
      <c r="E23" s="184">
        <v>27</v>
      </c>
      <c r="F23" s="185">
        <f t="shared" si="0"/>
        <v>40</v>
      </c>
      <c r="G23" s="184">
        <v>100</v>
      </c>
      <c r="H23" s="184">
        <v>0</v>
      </c>
      <c r="I23" s="31">
        <f t="shared" si="1"/>
        <v>42</v>
      </c>
      <c r="J23" s="23">
        <f t="shared" si="2"/>
        <v>4</v>
      </c>
      <c r="K23" s="173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9.5" customHeight="1">
      <c r="A24" s="21" t="s">
        <v>126</v>
      </c>
      <c r="B24" s="183">
        <v>577</v>
      </c>
      <c r="C24" s="184">
        <v>288</v>
      </c>
      <c r="D24" s="184">
        <v>290</v>
      </c>
      <c r="E24" s="184">
        <v>29</v>
      </c>
      <c r="F24" s="185">
        <f t="shared" si="0"/>
        <v>39.827586206896555</v>
      </c>
      <c r="G24" s="184">
        <v>100</v>
      </c>
      <c r="H24" s="184">
        <v>0</v>
      </c>
      <c r="I24" s="31">
        <f t="shared" si="1"/>
        <v>41.862068965517246</v>
      </c>
      <c r="J24" s="23">
        <f t="shared" si="2"/>
        <v>13</v>
      </c>
      <c r="K24" s="1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5.75" customHeight="1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7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147</v>
      </c>
      <c r="B26" s="147"/>
      <c r="C26" s="147"/>
      <c r="D26" s="147"/>
      <c r="E26" s="147"/>
      <c r="F26" s="148"/>
      <c r="G26" s="147"/>
      <c r="H26" s="147"/>
      <c r="I26" s="149"/>
      <c r="J26" s="149"/>
      <c r="K26" s="17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763"/>
      <c r="B28" s="763"/>
      <c r="C28" s="763"/>
      <c r="D28" s="763"/>
      <c r="E28" s="763"/>
      <c r="F28" s="763"/>
      <c r="G28" s="762" t="s">
        <v>155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>
      <c r="G31" s="881" t="s">
        <v>22</v>
      </c>
      <c r="H31" s="881"/>
      <c r="I31" s="881"/>
      <c r="J31" s="881"/>
      <c r="K31" s="881"/>
    </row>
    <row r="32" spans="1:22">
      <c r="G32" s="881"/>
      <c r="H32" s="881"/>
      <c r="I32" s="881"/>
      <c r="J32" s="881"/>
      <c r="K32" s="881"/>
    </row>
    <row r="33" spans="11:11">
      <c r="K33" s="171"/>
    </row>
    <row r="34" spans="11:11">
      <c r="K34" s="171"/>
    </row>
    <row r="35" spans="11:11">
      <c r="K35" s="171"/>
    </row>
    <row r="36" spans="11:11">
      <c r="K36" s="171"/>
    </row>
    <row r="37" spans="11:11">
      <c r="K37" s="171"/>
    </row>
    <row r="38" spans="11:11">
      <c r="K38" s="171"/>
    </row>
    <row r="39" spans="11:11">
      <c r="K39" s="171"/>
    </row>
    <row r="40" spans="11:11">
      <c r="K40" s="171"/>
    </row>
    <row r="41" spans="11:11">
      <c r="K41" s="171"/>
    </row>
    <row r="42" spans="11:11">
      <c r="K42" s="171"/>
    </row>
    <row r="43" spans="11:11">
      <c r="K43" s="171"/>
    </row>
    <row r="44" spans="11:11">
      <c r="K44" s="171"/>
    </row>
    <row r="45" spans="11:11">
      <c r="K45" s="171"/>
    </row>
    <row r="46" spans="11:11">
      <c r="K46" s="171"/>
    </row>
    <row r="47" spans="11:11">
      <c r="K47" s="171"/>
    </row>
    <row r="48" spans="11:11">
      <c r="K48" s="171"/>
    </row>
    <row r="49" spans="11:11">
      <c r="K49" s="171"/>
    </row>
    <row r="50" spans="11:11">
      <c r="K50" s="171"/>
    </row>
    <row r="51" spans="11:11">
      <c r="K51" s="171"/>
    </row>
    <row r="52" spans="11:11">
      <c r="K52" s="171"/>
    </row>
    <row r="53" spans="11:11">
      <c r="K53" s="171"/>
    </row>
    <row r="54" spans="11:11">
      <c r="K54" s="171"/>
    </row>
    <row r="55" spans="11:11">
      <c r="K55" s="171"/>
    </row>
    <row r="56" spans="11:11">
      <c r="K56" s="171"/>
    </row>
    <row r="57" spans="11:11">
      <c r="K57" s="171"/>
    </row>
    <row r="58" spans="11:11">
      <c r="K58" s="171"/>
    </row>
    <row r="59" spans="11:11">
      <c r="K59" s="171"/>
    </row>
    <row r="60" spans="11:11">
      <c r="K60" s="171"/>
    </row>
    <row r="61" spans="11:11">
      <c r="K61" s="171"/>
    </row>
    <row r="62" spans="11:11">
      <c r="K62" s="171"/>
    </row>
    <row r="63" spans="11:11">
      <c r="K63" s="171"/>
    </row>
    <row r="64" spans="11:11">
      <c r="K64" s="171"/>
    </row>
    <row r="65" spans="11:11">
      <c r="K65" s="171"/>
    </row>
    <row r="66" spans="11:11">
      <c r="K66" s="171"/>
    </row>
    <row r="67" spans="11:11">
      <c r="K67" s="171"/>
    </row>
    <row r="68" spans="11:11">
      <c r="K68" s="171"/>
    </row>
    <row r="69" spans="11:11">
      <c r="K69" s="171"/>
    </row>
    <row r="70" spans="11:11">
      <c r="K70" s="171"/>
    </row>
    <row r="71" spans="11:11">
      <c r="K71" s="171"/>
    </row>
    <row r="72" spans="11:11">
      <c r="K72" s="171"/>
    </row>
    <row r="73" spans="11:11">
      <c r="K73" s="171"/>
    </row>
    <row r="74" spans="11:11">
      <c r="K74" s="171"/>
    </row>
    <row r="75" spans="11:11">
      <c r="K75" s="171"/>
    </row>
    <row r="76" spans="11:11">
      <c r="K76" s="171"/>
    </row>
    <row r="77" spans="11:11">
      <c r="K77" s="171"/>
    </row>
    <row r="78" spans="11:11">
      <c r="K78" s="171"/>
    </row>
    <row r="79" spans="11:11">
      <c r="K79" s="171"/>
    </row>
    <row r="80" spans="11:11">
      <c r="K80" s="171"/>
    </row>
  </sheetData>
  <sortState ref="A10:K24">
    <sortCondition ref="A10:A24"/>
  </sortState>
  <mergeCells count="17">
    <mergeCell ref="A27:F27"/>
    <mergeCell ref="G27:K27"/>
    <mergeCell ref="G31:K31"/>
    <mergeCell ref="G32:K32"/>
    <mergeCell ref="A4:K4"/>
    <mergeCell ref="A5:K5"/>
    <mergeCell ref="A6:K6"/>
    <mergeCell ref="A8:A9"/>
    <mergeCell ref="B8:J8"/>
    <mergeCell ref="K8:K9"/>
    <mergeCell ref="A28:F28"/>
    <mergeCell ref="G28:K28"/>
    <mergeCell ref="A1:F1"/>
    <mergeCell ref="G1:K1"/>
    <mergeCell ref="A2:F2"/>
    <mergeCell ref="G2:V2"/>
    <mergeCell ref="A3:F3"/>
  </mergeCells>
  <pageMargins left="0.6692913385826772" right="0.35433070866141736" top="0.71" bottom="0.43307086614173229" header="0.31496062992125984" footer="0.31496062992125984"/>
  <pageSetup paperSize="9" orientation="portrait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V80"/>
  <sheetViews>
    <sheetView topLeftCell="A7" workbookViewId="0">
      <selection activeCell="H16" sqref="H16"/>
    </sheetView>
  </sheetViews>
  <sheetFormatPr defaultRowHeight="14.25"/>
  <cols>
    <col min="1" max="1" width="5.875" customWidth="1"/>
    <col min="2" max="5" width="6.25" customWidth="1"/>
    <col min="6" max="6" width="7.625" customWidth="1"/>
    <col min="7" max="10" width="6.25" customWidth="1"/>
    <col min="11" max="11" width="18.875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15.75">
      <c r="A3" s="813" t="s">
        <v>3</v>
      </c>
      <c r="B3" s="813"/>
      <c r="C3" s="813"/>
      <c r="D3" s="813"/>
      <c r="E3" s="813"/>
      <c r="F3" s="813"/>
      <c r="G3" s="551"/>
      <c r="H3" s="551"/>
      <c r="I3" s="9"/>
      <c r="J3" s="551"/>
      <c r="K3" s="551"/>
      <c r="L3" s="551"/>
      <c r="M3" s="551"/>
      <c r="N3" s="551"/>
      <c r="O3" s="551"/>
      <c r="P3" s="551"/>
      <c r="Q3" s="551"/>
      <c r="R3" s="551"/>
      <c r="S3" s="551"/>
      <c r="T3" s="551"/>
      <c r="U3" s="551"/>
      <c r="V3" s="551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553"/>
      <c r="M5" s="553"/>
      <c r="N5" s="553"/>
      <c r="O5" s="553"/>
      <c r="P5" s="553"/>
      <c r="Q5" s="553"/>
      <c r="R5" s="553"/>
      <c r="S5" s="553"/>
      <c r="T5" s="553"/>
      <c r="U5" s="553"/>
      <c r="V5" s="552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2"/>
    </row>
    <row r="7" spans="1:22" ht="15.75">
      <c r="A7" s="550"/>
      <c r="B7" s="550"/>
      <c r="C7" s="550"/>
      <c r="D7" s="550"/>
      <c r="E7" s="550"/>
      <c r="F7" s="12"/>
      <c r="G7" s="550"/>
      <c r="H7" s="550"/>
      <c r="I7" s="12"/>
      <c r="J7" s="550"/>
      <c r="K7" s="550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2"/>
    </row>
    <row r="8" spans="1:22" ht="18" customHeight="1">
      <c r="A8" s="750" t="s">
        <v>5</v>
      </c>
      <c r="B8" s="896" t="s">
        <v>296</v>
      </c>
      <c r="C8" s="897"/>
      <c r="D8" s="897"/>
      <c r="E8" s="897"/>
      <c r="F8" s="897"/>
      <c r="G8" s="897"/>
      <c r="H8" s="897"/>
      <c r="I8" s="897"/>
      <c r="J8" s="898"/>
      <c r="K8" s="754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0.5" customHeight="1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5.75" customHeight="1">
      <c r="A10" s="21" t="s">
        <v>24</v>
      </c>
      <c r="B10" s="183">
        <v>220</v>
      </c>
      <c r="C10" s="184">
        <v>109</v>
      </c>
      <c r="D10" s="184">
        <v>110</v>
      </c>
      <c r="E10" s="184">
        <v>11</v>
      </c>
      <c r="F10" s="185">
        <f t="shared" ref="F10:F24" si="0">AVERAGE(B10+C10+D10)/E10</f>
        <v>39.909090909090907</v>
      </c>
      <c r="G10" s="184">
        <v>105</v>
      </c>
      <c r="H10" s="184">
        <v>0</v>
      </c>
      <c r="I10" s="31">
        <f t="shared" ref="I10:I24" si="1">AVERAGE(F10*8+G10+H10)/10</f>
        <v>42.427272727272722</v>
      </c>
      <c r="J10" s="23">
        <f t="shared" ref="J10:J24" si="2">RANK(I10,$I$10:$I$24)</f>
        <v>1</v>
      </c>
      <c r="K10" s="172" t="s">
        <v>300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5.75" customHeight="1">
      <c r="A11" s="21" t="s">
        <v>25</v>
      </c>
      <c r="B11" s="186">
        <v>260</v>
      </c>
      <c r="C11" s="186">
        <v>130</v>
      </c>
      <c r="D11" s="186">
        <v>130</v>
      </c>
      <c r="E11" s="186">
        <v>13</v>
      </c>
      <c r="F11" s="185">
        <f t="shared" si="0"/>
        <v>40</v>
      </c>
      <c r="G11" s="186">
        <v>100</v>
      </c>
      <c r="H11" s="184">
        <v>0</v>
      </c>
      <c r="I11" s="31">
        <f t="shared" si="1"/>
        <v>42</v>
      </c>
      <c r="J11" s="23">
        <f t="shared" si="2"/>
        <v>2</v>
      </c>
      <c r="K11" s="1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5.75" customHeight="1">
      <c r="A12" s="21" t="s">
        <v>26</v>
      </c>
      <c r="B12" s="184">
        <v>180</v>
      </c>
      <c r="C12" s="184">
        <v>90</v>
      </c>
      <c r="D12" s="184">
        <v>90</v>
      </c>
      <c r="E12" s="184">
        <v>9</v>
      </c>
      <c r="F12" s="185">
        <f t="shared" si="0"/>
        <v>40</v>
      </c>
      <c r="G12" s="184">
        <v>100</v>
      </c>
      <c r="H12" s="184">
        <v>0</v>
      </c>
      <c r="I12" s="31">
        <f t="shared" si="1"/>
        <v>42</v>
      </c>
      <c r="J12" s="23">
        <f t="shared" si="2"/>
        <v>2</v>
      </c>
      <c r="K12" s="18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5.75" customHeight="1">
      <c r="A13" s="21" t="s">
        <v>27</v>
      </c>
      <c r="B13" s="184">
        <v>200</v>
      </c>
      <c r="C13" s="184">
        <v>100</v>
      </c>
      <c r="D13" s="184">
        <v>100</v>
      </c>
      <c r="E13" s="184">
        <v>10</v>
      </c>
      <c r="F13" s="185">
        <f t="shared" si="0"/>
        <v>40</v>
      </c>
      <c r="G13" s="184">
        <v>100</v>
      </c>
      <c r="H13" s="184">
        <v>0</v>
      </c>
      <c r="I13" s="31">
        <f t="shared" si="1"/>
        <v>42</v>
      </c>
      <c r="J13" s="23">
        <f t="shared" si="2"/>
        <v>2</v>
      </c>
      <c r="K13" s="1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5.75" customHeight="1">
      <c r="A14" s="21" t="s">
        <v>28</v>
      </c>
      <c r="B14" s="184">
        <v>140</v>
      </c>
      <c r="C14" s="184">
        <v>68</v>
      </c>
      <c r="D14" s="184">
        <v>70</v>
      </c>
      <c r="E14" s="184">
        <v>7</v>
      </c>
      <c r="F14" s="185">
        <f t="shared" si="0"/>
        <v>39.714285714285715</v>
      </c>
      <c r="G14" s="184">
        <v>100</v>
      </c>
      <c r="H14" s="184">
        <v>0</v>
      </c>
      <c r="I14" s="31">
        <f t="shared" si="1"/>
        <v>41.771428571428572</v>
      </c>
      <c r="J14" s="23">
        <f t="shared" si="2"/>
        <v>14</v>
      </c>
      <c r="K14" s="1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5.75" customHeight="1">
      <c r="A15" s="21" t="s">
        <v>29</v>
      </c>
      <c r="B15" s="184">
        <v>260</v>
      </c>
      <c r="C15" s="184">
        <v>128</v>
      </c>
      <c r="D15" s="184">
        <v>130</v>
      </c>
      <c r="E15" s="184">
        <v>13</v>
      </c>
      <c r="F15" s="185">
        <f t="shared" si="0"/>
        <v>39.846153846153847</v>
      </c>
      <c r="G15" s="184">
        <v>100</v>
      </c>
      <c r="H15" s="184">
        <v>0</v>
      </c>
      <c r="I15" s="31">
        <f t="shared" si="1"/>
        <v>41.876923076923077</v>
      </c>
      <c r="J15" s="23">
        <f t="shared" si="2"/>
        <v>13</v>
      </c>
      <c r="K15" s="1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5.75" customHeight="1">
      <c r="A16" s="21" t="s">
        <v>30</v>
      </c>
      <c r="B16" s="184">
        <v>320</v>
      </c>
      <c r="C16" s="184">
        <v>160</v>
      </c>
      <c r="D16" s="184">
        <v>160</v>
      </c>
      <c r="E16" s="184">
        <v>16</v>
      </c>
      <c r="F16" s="185">
        <f t="shared" si="0"/>
        <v>40</v>
      </c>
      <c r="G16" s="184">
        <v>100</v>
      </c>
      <c r="H16" s="184">
        <v>0</v>
      </c>
      <c r="I16" s="31">
        <f t="shared" si="1"/>
        <v>42</v>
      </c>
      <c r="J16" s="23">
        <f t="shared" si="2"/>
        <v>2</v>
      </c>
      <c r="K16" s="1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.75" customHeight="1">
      <c r="A17" s="21" t="s">
        <v>99</v>
      </c>
      <c r="B17" s="183">
        <v>180</v>
      </c>
      <c r="C17" s="184">
        <v>90</v>
      </c>
      <c r="D17" s="184">
        <v>90</v>
      </c>
      <c r="E17" s="184">
        <v>9</v>
      </c>
      <c r="F17" s="185">
        <f t="shared" si="0"/>
        <v>40</v>
      </c>
      <c r="G17" s="184">
        <v>100</v>
      </c>
      <c r="H17" s="184">
        <v>0</v>
      </c>
      <c r="I17" s="31">
        <f t="shared" si="1"/>
        <v>42</v>
      </c>
      <c r="J17" s="23">
        <f t="shared" si="2"/>
        <v>2</v>
      </c>
      <c r="K17" s="1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5.75" customHeight="1">
      <c r="A18" s="21" t="s">
        <v>100</v>
      </c>
      <c r="B18" s="183">
        <v>220</v>
      </c>
      <c r="C18" s="184">
        <v>110</v>
      </c>
      <c r="D18" s="184">
        <v>110</v>
      </c>
      <c r="E18" s="184">
        <v>11</v>
      </c>
      <c r="F18" s="185">
        <f t="shared" si="0"/>
        <v>40</v>
      </c>
      <c r="G18" s="184">
        <v>100</v>
      </c>
      <c r="H18" s="184">
        <v>0</v>
      </c>
      <c r="I18" s="31">
        <f t="shared" si="1"/>
        <v>42</v>
      </c>
      <c r="J18" s="23">
        <f t="shared" si="2"/>
        <v>2</v>
      </c>
      <c r="K18" s="1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5.75" customHeight="1">
      <c r="A19" s="21" t="s">
        <v>101</v>
      </c>
      <c r="B19" s="184">
        <v>277</v>
      </c>
      <c r="C19" s="187">
        <v>139</v>
      </c>
      <c r="D19" s="184">
        <v>140</v>
      </c>
      <c r="E19" s="184">
        <v>14</v>
      </c>
      <c r="F19" s="185">
        <f>AVERAGE(B19+C19+D19)/E19</f>
        <v>39.714285714285715</v>
      </c>
      <c r="G19" s="184">
        <v>100</v>
      </c>
      <c r="H19" s="184">
        <v>0</v>
      </c>
      <c r="I19" s="31">
        <f t="shared" si="1"/>
        <v>41.771428571428572</v>
      </c>
      <c r="J19" s="23">
        <f t="shared" si="2"/>
        <v>14</v>
      </c>
      <c r="K19" s="173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5.75" customHeight="1">
      <c r="A20" s="21" t="s">
        <v>102</v>
      </c>
      <c r="B20" s="184">
        <v>280</v>
      </c>
      <c r="C20" s="184">
        <v>138</v>
      </c>
      <c r="D20" s="184">
        <v>140</v>
      </c>
      <c r="E20" s="184">
        <v>14</v>
      </c>
      <c r="F20" s="185">
        <f t="shared" si="0"/>
        <v>39.857142857142854</v>
      </c>
      <c r="G20" s="184">
        <v>100</v>
      </c>
      <c r="H20" s="184">
        <v>0</v>
      </c>
      <c r="I20" s="31">
        <f t="shared" si="1"/>
        <v>41.885714285714286</v>
      </c>
      <c r="J20" s="23">
        <f t="shared" si="2"/>
        <v>12</v>
      </c>
      <c r="K20" s="1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5.75" customHeight="1">
      <c r="A21" s="21" t="s">
        <v>103</v>
      </c>
      <c r="B21" s="183">
        <v>200</v>
      </c>
      <c r="C21" s="184">
        <v>100</v>
      </c>
      <c r="D21" s="184">
        <v>100</v>
      </c>
      <c r="E21" s="184">
        <v>10</v>
      </c>
      <c r="F21" s="185">
        <f t="shared" si="0"/>
        <v>40</v>
      </c>
      <c r="G21" s="184">
        <v>100</v>
      </c>
      <c r="H21" s="184">
        <v>0</v>
      </c>
      <c r="I21" s="31">
        <f t="shared" si="1"/>
        <v>42</v>
      </c>
      <c r="J21" s="23">
        <f t="shared" si="2"/>
        <v>2</v>
      </c>
      <c r="K21" s="1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5.75" customHeight="1">
      <c r="A22" s="21" t="s">
        <v>104</v>
      </c>
      <c r="B22" s="183">
        <v>240</v>
      </c>
      <c r="C22" s="184">
        <v>120</v>
      </c>
      <c r="D22" s="184">
        <v>120</v>
      </c>
      <c r="E22" s="184">
        <v>12</v>
      </c>
      <c r="F22" s="185">
        <f t="shared" si="0"/>
        <v>40</v>
      </c>
      <c r="G22" s="184">
        <v>100</v>
      </c>
      <c r="H22" s="184">
        <v>0</v>
      </c>
      <c r="I22" s="31">
        <f t="shared" si="1"/>
        <v>42</v>
      </c>
      <c r="J22" s="23">
        <f t="shared" si="2"/>
        <v>2</v>
      </c>
      <c r="K22" s="1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5.75" customHeight="1">
      <c r="A23" s="21" t="s">
        <v>124</v>
      </c>
      <c r="B23" s="184">
        <v>200</v>
      </c>
      <c r="C23" s="184">
        <v>100</v>
      </c>
      <c r="D23" s="184">
        <v>100</v>
      </c>
      <c r="E23" s="184">
        <v>10</v>
      </c>
      <c r="F23" s="185">
        <f t="shared" si="0"/>
        <v>40</v>
      </c>
      <c r="G23" s="184">
        <v>100</v>
      </c>
      <c r="H23" s="184">
        <v>0</v>
      </c>
      <c r="I23" s="31">
        <f t="shared" si="1"/>
        <v>42</v>
      </c>
      <c r="J23" s="23">
        <f t="shared" si="2"/>
        <v>2</v>
      </c>
      <c r="K23" s="173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5.75" customHeight="1">
      <c r="A24" s="21" t="s">
        <v>126</v>
      </c>
      <c r="B24" s="183">
        <v>219</v>
      </c>
      <c r="C24" s="184">
        <v>110</v>
      </c>
      <c r="D24" s="184">
        <v>110</v>
      </c>
      <c r="E24" s="184">
        <v>11</v>
      </c>
      <c r="F24" s="185">
        <f t="shared" si="0"/>
        <v>39.909090909090907</v>
      </c>
      <c r="G24" s="184">
        <v>100</v>
      </c>
      <c r="H24" s="184">
        <v>0</v>
      </c>
      <c r="I24" s="31">
        <f t="shared" si="1"/>
        <v>41.927272727272722</v>
      </c>
      <c r="J24" s="23">
        <f t="shared" si="2"/>
        <v>11</v>
      </c>
      <c r="K24" s="1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5.75" customHeight="1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7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147</v>
      </c>
      <c r="B26" s="147"/>
      <c r="C26" s="147"/>
      <c r="D26" s="147"/>
      <c r="E26" s="147"/>
      <c r="F26" s="148"/>
      <c r="G26" s="147"/>
      <c r="H26" s="147"/>
      <c r="I26" s="149"/>
      <c r="J26" s="149"/>
      <c r="K26" s="17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763"/>
      <c r="B28" s="763"/>
      <c r="C28" s="763"/>
      <c r="D28" s="763"/>
      <c r="E28" s="763"/>
      <c r="F28" s="763"/>
      <c r="G28" s="762" t="s">
        <v>155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>
      <c r="G31" s="881" t="s">
        <v>22</v>
      </c>
      <c r="H31" s="881"/>
      <c r="I31" s="881"/>
      <c r="J31" s="881"/>
      <c r="K31" s="881"/>
    </row>
    <row r="32" spans="1:22">
      <c r="G32" s="881"/>
      <c r="H32" s="881"/>
      <c r="I32" s="881"/>
      <c r="J32" s="881"/>
      <c r="K32" s="881"/>
    </row>
    <row r="33" spans="11:11">
      <c r="K33" s="171"/>
    </row>
    <row r="34" spans="11:11">
      <c r="K34" s="171"/>
    </row>
    <row r="35" spans="11:11">
      <c r="K35" s="171"/>
    </row>
    <row r="36" spans="11:11">
      <c r="K36" s="171"/>
    </row>
    <row r="37" spans="11:11">
      <c r="K37" s="171"/>
    </row>
    <row r="38" spans="11:11">
      <c r="K38" s="171"/>
    </row>
    <row r="39" spans="11:11">
      <c r="K39" s="171"/>
    </row>
    <row r="40" spans="11:11">
      <c r="K40" s="171"/>
    </row>
    <row r="41" spans="11:11">
      <c r="K41" s="171"/>
    </row>
    <row r="42" spans="11:11">
      <c r="K42" s="171"/>
    </row>
    <row r="43" spans="11:11">
      <c r="K43" s="171"/>
    </row>
    <row r="44" spans="11:11">
      <c r="K44" s="171"/>
    </row>
    <row r="45" spans="11:11">
      <c r="K45" s="171"/>
    </row>
    <row r="46" spans="11:11">
      <c r="K46" s="171"/>
    </row>
    <row r="47" spans="11:11">
      <c r="K47" s="171"/>
    </row>
    <row r="48" spans="11:11">
      <c r="K48" s="171"/>
    </row>
    <row r="49" spans="11:11">
      <c r="K49" s="171"/>
    </row>
    <row r="50" spans="11:11">
      <c r="K50" s="171"/>
    </row>
    <row r="51" spans="11:11">
      <c r="K51" s="171"/>
    </row>
    <row r="52" spans="11:11">
      <c r="K52" s="171"/>
    </row>
    <row r="53" spans="11:11">
      <c r="K53" s="171"/>
    </row>
    <row r="54" spans="11:11">
      <c r="K54" s="171"/>
    </row>
    <row r="55" spans="11:11">
      <c r="K55" s="171"/>
    </row>
    <row r="56" spans="11:11">
      <c r="K56" s="171"/>
    </row>
    <row r="57" spans="11:11">
      <c r="K57" s="171"/>
    </row>
    <row r="58" spans="11:11">
      <c r="K58" s="171"/>
    </row>
    <row r="59" spans="11:11">
      <c r="K59" s="171"/>
    </row>
    <row r="60" spans="11:11">
      <c r="K60" s="171"/>
    </row>
    <row r="61" spans="11:11">
      <c r="K61" s="171"/>
    </row>
    <row r="62" spans="11:11">
      <c r="K62" s="171"/>
    </row>
    <row r="63" spans="11:11">
      <c r="K63" s="171"/>
    </row>
    <row r="64" spans="11:11">
      <c r="K64" s="171"/>
    </row>
    <row r="65" spans="11:11">
      <c r="K65" s="171"/>
    </row>
    <row r="66" spans="11:11">
      <c r="K66" s="171"/>
    </row>
    <row r="67" spans="11:11">
      <c r="K67" s="171"/>
    </row>
    <row r="68" spans="11:11">
      <c r="K68" s="171"/>
    </row>
    <row r="69" spans="11:11">
      <c r="K69" s="171"/>
    </row>
    <row r="70" spans="11:11">
      <c r="K70" s="171"/>
    </row>
    <row r="71" spans="11:11">
      <c r="K71" s="171"/>
    </row>
    <row r="72" spans="11:11">
      <c r="K72" s="171"/>
    </row>
    <row r="73" spans="11:11">
      <c r="K73" s="171"/>
    </row>
    <row r="74" spans="11:11">
      <c r="K74" s="171"/>
    </row>
    <row r="75" spans="11:11">
      <c r="K75" s="171"/>
    </row>
    <row r="76" spans="11:11">
      <c r="K76" s="171"/>
    </row>
    <row r="77" spans="11:11">
      <c r="K77" s="171"/>
    </row>
    <row r="78" spans="11:11">
      <c r="K78" s="171"/>
    </row>
    <row r="79" spans="11:11">
      <c r="K79" s="171"/>
    </row>
    <row r="80" spans="11:11">
      <c r="K80" s="171"/>
    </row>
  </sheetData>
  <mergeCells count="17">
    <mergeCell ref="A27:F27"/>
    <mergeCell ref="G27:K27"/>
    <mergeCell ref="G31:K31"/>
    <mergeCell ref="G32:K32"/>
    <mergeCell ref="A4:K4"/>
    <mergeCell ref="A5:K5"/>
    <mergeCell ref="A6:K6"/>
    <mergeCell ref="A8:A9"/>
    <mergeCell ref="B8:J8"/>
    <mergeCell ref="K8:K9"/>
    <mergeCell ref="A28:F28"/>
    <mergeCell ref="G28:K28"/>
    <mergeCell ref="A1:F1"/>
    <mergeCell ref="G1:K1"/>
    <mergeCell ref="A2:F2"/>
    <mergeCell ref="G2:V2"/>
    <mergeCell ref="A3:F3"/>
  </mergeCells>
  <pageMargins left="0.56000000000000005" right="0.31" top="0.68" bottom="0.39370078740157483" header="0.31496062992125984" footer="0.31496062992125984"/>
  <pageSetup paperSize="9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80"/>
  <sheetViews>
    <sheetView topLeftCell="A7" workbookViewId="0">
      <selection activeCell="E26" sqref="E26"/>
    </sheetView>
  </sheetViews>
  <sheetFormatPr defaultRowHeight="15"/>
  <cols>
    <col min="1" max="10" width="6.625" customWidth="1"/>
    <col min="11" max="11" width="16.625" style="268" customWidth="1"/>
  </cols>
  <sheetData>
    <row r="1" spans="1:22" ht="15.75">
      <c r="A1" s="812" t="s">
        <v>0</v>
      </c>
      <c r="B1" s="812"/>
      <c r="C1" s="812"/>
      <c r="D1" s="812"/>
      <c r="E1" s="812"/>
      <c r="F1" s="812"/>
      <c r="G1" s="809" t="s">
        <v>1</v>
      </c>
      <c r="H1" s="809"/>
      <c r="I1" s="809"/>
      <c r="J1" s="809"/>
      <c r="K1" s="809"/>
      <c r="L1" s="1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>
      <c r="A2" s="813" t="s">
        <v>2</v>
      </c>
      <c r="B2" s="813"/>
      <c r="C2" s="813"/>
      <c r="D2" s="813"/>
      <c r="E2" s="813"/>
      <c r="F2" s="813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</row>
    <row r="3" spans="1:22" ht="15.75">
      <c r="A3" s="813" t="s">
        <v>3</v>
      </c>
      <c r="B3" s="813"/>
      <c r="C3" s="813"/>
      <c r="D3" s="813"/>
      <c r="E3" s="813"/>
      <c r="F3" s="813"/>
      <c r="G3" s="555"/>
      <c r="H3" s="555"/>
      <c r="I3" s="9"/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</row>
    <row r="4" spans="1:22" ht="15.75">
      <c r="A4" s="838" t="s">
        <v>142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5.75">
      <c r="A5" s="748" t="s">
        <v>157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557"/>
      <c r="M5" s="557"/>
      <c r="N5" s="557"/>
      <c r="O5" s="557"/>
      <c r="P5" s="557"/>
      <c r="Q5" s="557"/>
      <c r="R5" s="557"/>
      <c r="S5" s="557"/>
      <c r="T5" s="557"/>
      <c r="U5" s="557"/>
      <c r="V5" s="556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6"/>
    </row>
    <row r="7" spans="1:22" ht="15.75">
      <c r="A7" s="554"/>
      <c r="B7" s="554"/>
      <c r="C7" s="554"/>
      <c r="D7" s="554"/>
      <c r="E7" s="554"/>
      <c r="F7" s="12"/>
      <c r="G7" s="554"/>
      <c r="H7" s="554"/>
      <c r="I7" s="12"/>
      <c r="J7" s="554"/>
      <c r="K7" s="554"/>
      <c r="L7" s="557"/>
      <c r="M7" s="557"/>
      <c r="N7" s="557"/>
      <c r="O7" s="557"/>
      <c r="P7" s="557"/>
      <c r="Q7" s="557"/>
      <c r="R7" s="557"/>
      <c r="S7" s="557"/>
      <c r="T7" s="557"/>
      <c r="U7" s="557"/>
      <c r="V7" s="556"/>
    </row>
    <row r="8" spans="1:22" ht="23.25" customHeight="1">
      <c r="A8" s="750" t="s">
        <v>5</v>
      </c>
      <c r="B8" s="896" t="s">
        <v>213</v>
      </c>
      <c r="C8" s="897"/>
      <c r="D8" s="897"/>
      <c r="E8" s="897"/>
      <c r="F8" s="897"/>
      <c r="G8" s="897"/>
      <c r="H8" s="897"/>
      <c r="I8" s="897"/>
      <c r="J8" s="898"/>
      <c r="K8" s="754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0.5" customHeight="1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75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9.5" customHeight="1">
      <c r="A10" s="21" t="s">
        <v>24</v>
      </c>
      <c r="B10" s="183">
        <v>620</v>
      </c>
      <c r="C10" s="184">
        <v>310</v>
      </c>
      <c r="D10" s="184">
        <v>310</v>
      </c>
      <c r="E10" s="184">
        <v>31</v>
      </c>
      <c r="F10" s="185">
        <f t="shared" ref="F10:F24" si="0">AVERAGE(B10+C10+D10)/E10</f>
        <v>40</v>
      </c>
      <c r="G10" s="184">
        <v>100</v>
      </c>
      <c r="H10" s="184">
        <v>0</v>
      </c>
      <c r="I10" s="31">
        <f t="shared" ref="I10:I24" si="1">AVERAGE(F10*8+G10+H10)/10</f>
        <v>42</v>
      </c>
      <c r="J10" s="23">
        <f t="shared" ref="J10:J24" si="2">RANK(I10,$I$10:$I$24)</f>
        <v>1</v>
      </c>
      <c r="K10" s="17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19.5" customHeight="1">
      <c r="A11" s="21" t="s">
        <v>25</v>
      </c>
      <c r="B11" s="186">
        <v>599</v>
      </c>
      <c r="C11" s="186">
        <v>299</v>
      </c>
      <c r="D11" s="186">
        <v>300</v>
      </c>
      <c r="E11" s="186">
        <v>30</v>
      </c>
      <c r="F11" s="185">
        <f t="shared" si="0"/>
        <v>39.93333333333333</v>
      </c>
      <c r="G11" s="186">
        <v>100</v>
      </c>
      <c r="H11" s="184">
        <v>0</v>
      </c>
      <c r="I11" s="31">
        <f t="shared" si="1"/>
        <v>41.946666666666665</v>
      </c>
      <c r="J11" s="23">
        <f t="shared" si="2"/>
        <v>10</v>
      </c>
      <c r="K11" s="17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19.5" customHeight="1">
      <c r="A12" s="21" t="s">
        <v>26</v>
      </c>
      <c r="B12" s="184">
        <v>639</v>
      </c>
      <c r="C12" s="184">
        <v>319</v>
      </c>
      <c r="D12" s="184">
        <v>320</v>
      </c>
      <c r="E12" s="184">
        <v>32</v>
      </c>
      <c r="F12" s="185">
        <f t="shared" si="0"/>
        <v>39.9375</v>
      </c>
      <c r="G12" s="184">
        <v>100</v>
      </c>
      <c r="H12" s="184">
        <v>0</v>
      </c>
      <c r="I12" s="31">
        <f t="shared" si="1"/>
        <v>41.95</v>
      </c>
      <c r="J12" s="23">
        <f t="shared" si="2"/>
        <v>9</v>
      </c>
      <c r="K12" s="182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9.5" customHeight="1">
      <c r="A13" s="21" t="s">
        <v>27</v>
      </c>
      <c r="B13" s="184">
        <v>536</v>
      </c>
      <c r="C13" s="184">
        <v>269</v>
      </c>
      <c r="D13" s="184">
        <v>270</v>
      </c>
      <c r="E13" s="184">
        <v>27</v>
      </c>
      <c r="F13" s="185">
        <f t="shared" si="0"/>
        <v>39.814814814814817</v>
      </c>
      <c r="G13" s="184">
        <v>100</v>
      </c>
      <c r="H13" s="184">
        <v>0</v>
      </c>
      <c r="I13" s="31">
        <f t="shared" si="1"/>
        <v>41.851851851851855</v>
      </c>
      <c r="J13" s="23">
        <f t="shared" si="2"/>
        <v>14</v>
      </c>
      <c r="K13" s="17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19.5" customHeight="1">
      <c r="A14" s="21" t="s">
        <v>28</v>
      </c>
      <c r="B14" s="184">
        <v>640</v>
      </c>
      <c r="C14" s="184">
        <v>317</v>
      </c>
      <c r="D14" s="184">
        <v>320</v>
      </c>
      <c r="E14" s="184">
        <v>32</v>
      </c>
      <c r="F14" s="185">
        <f t="shared" si="0"/>
        <v>39.90625</v>
      </c>
      <c r="G14" s="184">
        <v>100</v>
      </c>
      <c r="H14" s="184">
        <v>0</v>
      </c>
      <c r="I14" s="31">
        <f t="shared" si="1"/>
        <v>41.924999999999997</v>
      </c>
      <c r="J14" s="23">
        <f t="shared" si="2"/>
        <v>12</v>
      </c>
      <c r="K14" s="172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9.5" customHeight="1">
      <c r="A15" s="21" t="s">
        <v>29</v>
      </c>
      <c r="B15" s="184">
        <v>540</v>
      </c>
      <c r="C15" s="184">
        <v>270</v>
      </c>
      <c r="D15" s="184">
        <v>270</v>
      </c>
      <c r="E15" s="184">
        <v>27</v>
      </c>
      <c r="F15" s="185">
        <f t="shared" si="0"/>
        <v>40</v>
      </c>
      <c r="G15" s="184">
        <v>100</v>
      </c>
      <c r="H15" s="184">
        <v>0</v>
      </c>
      <c r="I15" s="31">
        <f t="shared" si="1"/>
        <v>42</v>
      </c>
      <c r="J15" s="23">
        <f t="shared" si="2"/>
        <v>1</v>
      </c>
      <c r="K15" s="17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9.5" customHeight="1">
      <c r="A16" s="21" t="s">
        <v>30</v>
      </c>
      <c r="B16" s="184">
        <v>600</v>
      </c>
      <c r="C16" s="184">
        <v>300</v>
      </c>
      <c r="D16" s="184">
        <v>300</v>
      </c>
      <c r="E16" s="184">
        <v>30</v>
      </c>
      <c r="F16" s="185">
        <f t="shared" si="0"/>
        <v>40</v>
      </c>
      <c r="G16" s="184">
        <v>100</v>
      </c>
      <c r="H16" s="184">
        <v>0</v>
      </c>
      <c r="I16" s="31">
        <f t="shared" si="1"/>
        <v>42</v>
      </c>
      <c r="J16" s="23">
        <f t="shared" si="2"/>
        <v>1</v>
      </c>
      <c r="K16" s="17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9.5" customHeight="1">
      <c r="A17" s="21" t="s">
        <v>99</v>
      </c>
      <c r="B17" s="183">
        <v>560</v>
      </c>
      <c r="C17" s="184">
        <v>280</v>
      </c>
      <c r="D17" s="184">
        <v>280</v>
      </c>
      <c r="E17" s="184">
        <v>28</v>
      </c>
      <c r="F17" s="185">
        <f t="shared" si="0"/>
        <v>40</v>
      </c>
      <c r="G17" s="184">
        <v>100</v>
      </c>
      <c r="H17" s="184">
        <v>0</v>
      </c>
      <c r="I17" s="31">
        <f t="shared" si="1"/>
        <v>42</v>
      </c>
      <c r="J17" s="23">
        <f t="shared" si="2"/>
        <v>1</v>
      </c>
      <c r="K17" s="17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9.5" customHeight="1">
      <c r="A18" s="21" t="s">
        <v>100</v>
      </c>
      <c r="B18" s="183">
        <v>600</v>
      </c>
      <c r="C18" s="184">
        <v>300</v>
      </c>
      <c r="D18" s="184">
        <v>300</v>
      </c>
      <c r="E18" s="184">
        <v>30</v>
      </c>
      <c r="F18" s="185">
        <f t="shared" si="0"/>
        <v>40</v>
      </c>
      <c r="G18" s="184">
        <v>100</v>
      </c>
      <c r="H18" s="184">
        <v>0</v>
      </c>
      <c r="I18" s="31">
        <f t="shared" si="1"/>
        <v>42</v>
      </c>
      <c r="J18" s="23">
        <f t="shared" si="2"/>
        <v>1</v>
      </c>
      <c r="K18" s="17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9.5" customHeight="1">
      <c r="A19" s="21" t="s">
        <v>101</v>
      </c>
      <c r="B19" s="184">
        <v>720</v>
      </c>
      <c r="C19" s="187">
        <v>358</v>
      </c>
      <c r="D19" s="184">
        <v>360</v>
      </c>
      <c r="E19" s="184">
        <v>36</v>
      </c>
      <c r="F19" s="185">
        <f t="shared" si="0"/>
        <v>39.944444444444443</v>
      </c>
      <c r="G19" s="184">
        <v>100</v>
      </c>
      <c r="H19" s="184">
        <v>0</v>
      </c>
      <c r="I19" s="31">
        <f t="shared" si="1"/>
        <v>41.955555555555556</v>
      </c>
      <c r="J19" s="23">
        <f t="shared" si="2"/>
        <v>8</v>
      </c>
      <c r="K19" s="173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9.5" customHeight="1">
      <c r="A20" s="21" t="s">
        <v>102</v>
      </c>
      <c r="B20" s="184">
        <v>618</v>
      </c>
      <c r="C20" s="184">
        <v>305</v>
      </c>
      <c r="D20" s="184">
        <v>310</v>
      </c>
      <c r="E20" s="184">
        <v>31</v>
      </c>
      <c r="F20" s="185">
        <f t="shared" si="0"/>
        <v>39.774193548387096</v>
      </c>
      <c r="G20" s="184">
        <v>100</v>
      </c>
      <c r="H20" s="184">
        <v>0</v>
      </c>
      <c r="I20" s="31">
        <f t="shared" si="1"/>
        <v>41.819354838709678</v>
      </c>
      <c r="J20" s="23">
        <f t="shared" si="2"/>
        <v>15</v>
      </c>
      <c r="K20" s="1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9.5" customHeight="1">
      <c r="A21" s="21" t="s">
        <v>103</v>
      </c>
      <c r="B21" s="183">
        <v>520</v>
      </c>
      <c r="C21" s="184">
        <v>260</v>
      </c>
      <c r="D21" s="184">
        <v>260</v>
      </c>
      <c r="E21" s="184">
        <v>26</v>
      </c>
      <c r="F21" s="185">
        <f t="shared" si="0"/>
        <v>40</v>
      </c>
      <c r="G21" s="184">
        <v>100</v>
      </c>
      <c r="H21" s="184">
        <v>0</v>
      </c>
      <c r="I21" s="31">
        <f t="shared" si="1"/>
        <v>42</v>
      </c>
      <c r="J21" s="23">
        <f t="shared" si="2"/>
        <v>1</v>
      </c>
      <c r="K21" s="1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9.5" customHeight="1">
      <c r="A22" s="21" t="s">
        <v>104</v>
      </c>
      <c r="B22" s="183">
        <v>539</v>
      </c>
      <c r="C22" s="184">
        <v>269</v>
      </c>
      <c r="D22" s="184">
        <v>270</v>
      </c>
      <c r="E22" s="184">
        <v>27</v>
      </c>
      <c r="F22" s="185">
        <f t="shared" si="0"/>
        <v>39.925925925925924</v>
      </c>
      <c r="G22" s="184">
        <v>100</v>
      </c>
      <c r="H22" s="184">
        <v>0</v>
      </c>
      <c r="I22" s="31">
        <f t="shared" si="1"/>
        <v>41.940740740740736</v>
      </c>
      <c r="J22" s="23">
        <f t="shared" si="2"/>
        <v>11</v>
      </c>
      <c r="K22" s="17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9.5" customHeight="1">
      <c r="A23" s="21" t="s">
        <v>124</v>
      </c>
      <c r="B23" s="184">
        <v>580</v>
      </c>
      <c r="C23" s="184">
        <v>290</v>
      </c>
      <c r="D23" s="184">
        <v>290</v>
      </c>
      <c r="E23" s="184">
        <v>29</v>
      </c>
      <c r="F23" s="185">
        <f t="shared" si="0"/>
        <v>40</v>
      </c>
      <c r="G23" s="184">
        <v>100</v>
      </c>
      <c r="H23" s="184">
        <v>0</v>
      </c>
      <c r="I23" s="31">
        <f t="shared" si="1"/>
        <v>42</v>
      </c>
      <c r="J23" s="23">
        <f t="shared" si="2"/>
        <v>1</v>
      </c>
      <c r="K23" s="173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9.5" customHeight="1">
      <c r="A24" s="21" t="s">
        <v>126</v>
      </c>
      <c r="B24" s="183">
        <v>578</v>
      </c>
      <c r="C24" s="184">
        <v>288</v>
      </c>
      <c r="D24" s="184">
        <v>290</v>
      </c>
      <c r="E24" s="184">
        <v>29</v>
      </c>
      <c r="F24" s="185">
        <f t="shared" si="0"/>
        <v>39.862068965517238</v>
      </c>
      <c r="G24" s="184">
        <v>100</v>
      </c>
      <c r="H24" s="184">
        <v>0</v>
      </c>
      <c r="I24" s="31">
        <f t="shared" si="1"/>
        <v>41.889655172413789</v>
      </c>
      <c r="J24" s="23">
        <f t="shared" si="2"/>
        <v>13</v>
      </c>
      <c r="K24" s="17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5.75" customHeight="1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7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147</v>
      </c>
      <c r="B26" s="147"/>
      <c r="C26" s="147"/>
      <c r="D26" s="147"/>
      <c r="E26" s="147"/>
      <c r="F26" s="148"/>
      <c r="G26" s="147"/>
      <c r="H26" s="147"/>
      <c r="I26" s="149"/>
      <c r="J26" s="149"/>
      <c r="K26" s="17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" customHeight="1">
      <c r="A28" s="763"/>
      <c r="B28" s="763"/>
      <c r="C28" s="763"/>
      <c r="D28" s="763"/>
      <c r="E28" s="763"/>
      <c r="F28" s="763"/>
      <c r="G28" s="762" t="s">
        <v>155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 ht="15" customHeight="1">
      <c r="G31" s="881" t="s">
        <v>22</v>
      </c>
      <c r="H31" s="881"/>
      <c r="I31" s="881"/>
      <c r="J31" s="881"/>
      <c r="K31" s="881"/>
    </row>
    <row r="32" spans="1:22" ht="15" customHeight="1">
      <c r="G32" s="881"/>
      <c r="H32" s="881"/>
      <c r="I32" s="881"/>
      <c r="J32" s="881"/>
      <c r="K32" s="881"/>
    </row>
    <row r="33" spans="11:11" ht="15" customHeight="1">
      <c r="K33" s="171"/>
    </row>
    <row r="34" spans="11:11" ht="14.25">
      <c r="K34" s="171"/>
    </row>
    <row r="35" spans="11:11" ht="14.25">
      <c r="K35" s="171"/>
    </row>
    <row r="36" spans="11:11" ht="14.25">
      <c r="K36" s="171"/>
    </row>
    <row r="37" spans="11:11" ht="14.25">
      <c r="K37" s="171"/>
    </row>
    <row r="38" spans="11:11" ht="14.25">
      <c r="K38" s="171"/>
    </row>
    <row r="39" spans="11:11" ht="14.25">
      <c r="K39" s="171"/>
    </row>
    <row r="40" spans="11:11" ht="14.25">
      <c r="K40" s="171"/>
    </row>
    <row r="41" spans="11:11" ht="14.25">
      <c r="K41" s="171"/>
    </row>
    <row r="42" spans="11:11" ht="14.25">
      <c r="K42" s="171"/>
    </row>
    <row r="43" spans="11:11" ht="14.25">
      <c r="K43" s="171"/>
    </row>
    <row r="44" spans="11:11" ht="14.25">
      <c r="K44" s="171"/>
    </row>
    <row r="45" spans="11:11" ht="14.25">
      <c r="K45" s="171"/>
    </row>
    <row r="46" spans="11:11" ht="14.25">
      <c r="K46" s="171"/>
    </row>
    <row r="47" spans="11:11" ht="14.25">
      <c r="K47" s="171"/>
    </row>
    <row r="48" spans="11:11" ht="14.25">
      <c r="K48" s="171"/>
    </row>
    <row r="49" spans="11:11" ht="14.25">
      <c r="K49" s="171"/>
    </row>
    <row r="50" spans="11:11" ht="14.25">
      <c r="K50" s="171"/>
    </row>
    <row r="51" spans="11:11" ht="14.25">
      <c r="K51" s="171"/>
    </row>
    <row r="52" spans="11:11" ht="14.25">
      <c r="K52" s="171"/>
    </row>
    <row r="53" spans="11:11" ht="14.25">
      <c r="K53" s="171"/>
    </row>
    <row r="54" spans="11:11" ht="14.25">
      <c r="K54" s="171"/>
    </row>
    <row r="55" spans="11:11" ht="14.25">
      <c r="K55" s="171"/>
    </row>
    <row r="56" spans="11:11" ht="14.25">
      <c r="K56" s="171"/>
    </row>
    <row r="57" spans="11:11" ht="14.25">
      <c r="K57" s="171"/>
    </row>
    <row r="58" spans="11:11" ht="14.25">
      <c r="K58" s="171"/>
    </row>
    <row r="59" spans="11:11" ht="14.25">
      <c r="K59" s="171"/>
    </row>
    <row r="60" spans="11:11" ht="14.25">
      <c r="K60" s="171"/>
    </row>
    <row r="61" spans="11:11" ht="14.25">
      <c r="K61" s="171"/>
    </row>
    <row r="62" spans="11:11" ht="14.25">
      <c r="K62" s="171"/>
    </row>
    <row r="63" spans="11:11" ht="14.25">
      <c r="K63" s="171"/>
    </row>
    <row r="64" spans="11:11" ht="14.25">
      <c r="K64" s="171"/>
    </row>
    <row r="65" spans="11:11">
      <c r="K65" s="267"/>
    </row>
    <row r="66" spans="11:11">
      <c r="K66" s="267"/>
    </row>
    <row r="67" spans="11:11">
      <c r="K67" s="267"/>
    </row>
    <row r="68" spans="11:11">
      <c r="K68" s="267"/>
    </row>
    <row r="69" spans="11:11">
      <c r="K69" s="267"/>
    </row>
    <row r="70" spans="11:11">
      <c r="K70" s="267"/>
    </row>
    <row r="71" spans="11:11">
      <c r="K71" s="267"/>
    </row>
    <row r="72" spans="11:11">
      <c r="K72" s="267"/>
    </row>
    <row r="73" spans="11:11">
      <c r="K73" s="267"/>
    </row>
    <row r="74" spans="11:11">
      <c r="K74" s="267"/>
    </row>
    <row r="75" spans="11:11">
      <c r="K75" s="267"/>
    </row>
    <row r="76" spans="11:11">
      <c r="K76" s="267"/>
    </row>
    <row r="77" spans="11:11">
      <c r="K77" s="267"/>
    </row>
    <row r="78" spans="11:11">
      <c r="K78" s="267"/>
    </row>
    <row r="79" spans="11:11">
      <c r="K79" s="267"/>
    </row>
    <row r="80" spans="11:11">
      <c r="K80" s="267"/>
    </row>
  </sheetData>
  <sortState ref="A11:K25">
    <sortCondition ref="A10:A25"/>
  </sortState>
  <mergeCells count="17">
    <mergeCell ref="A1:F1"/>
    <mergeCell ref="G1:K1"/>
    <mergeCell ref="A2:F2"/>
    <mergeCell ref="G2:V2"/>
    <mergeCell ref="A3:F3"/>
    <mergeCell ref="A27:F27"/>
    <mergeCell ref="G27:K27"/>
    <mergeCell ref="G31:K31"/>
    <mergeCell ref="G32:K32"/>
    <mergeCell ref="A4:K4"/>
    <mergeCell ref="A5:K5"/>
    <mergeCell ref="A6:K6"/>
    <mergeCell ref="A8:A9"/>
    <mergeCell ref="B8:J8"/>
    <mergeCell ref="K8:K9"/>
    <mergeCell ref="A28:F28"/>
    <mergeCell ref="G28:K28"/>
  </mergeCells>
  <pageMargins left="0.74803149606299213" right="0.31496062992125984" top="0.68" bottom="0.27559055118110237" header="0.31496062992125984" footer="0.31496062992125984"/>
  <pageSetup paperSize="9" orientation="portrait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31"/>
  <sheetViews>
    <sheetView topLeftCell="A8" workbookViewId="0">
      <selection activeCell="M18" sqref="M18"/>
    </sheetView>
  </sheetViews>
  <sheetFormatPr defaultRowHeight="14.25"/>
  <cols>
    <col min="1" max="9" width="7.125" customWidth="1"/>
    <col min="10" max="10" width="18.25" customWidth="1"/>
  </cols>
  <sheetData>
    <row r="1" spans="1:10" ht="15.75">
      <c r="A1" s="900" t="s">
        <v>0</v>
      </c>
      <c r="B1" s="900"/>
      <c r="C1" s="900"/>
      <c r="D1" s="900"/>
      <c r="E1" s="900"/>
      <c r="F1" s="901" t="s">
        <v>164</v>
      </c>
      <c r="G1" s="901"/>
      <c r="H1" s="901"/>
      <c r="I1" s="901"/>
      <c r="J1" s="901"/>
    </row>
    <row r="2" spans="1:10" ht="15.75">
      <c r="A2" s="899" t="s">
        <v>2</v>
      </c>
      <c r="B2" s="899"/>
      <c r="C2" s="899"/>
      <c r="D2" s="899"/>
      <c r="E2" s="899"/>
      <c r="F2" s="157"/>
      <c r="G2" s="157"/>
      <c r="H2" s="157"/>
      <c r="I2" s="166"/>
      <c r="J2" s="157"/>
    </row>
    <row r="3" spans="1:10" ht="15.75">
      <c r="A3" s="899" t="s">
        <v>3</v>
      </c>
      <c r="B3" s="899"/>
      <c r="C3" s="899"/>
      <c r="D3" s="899"/>
      <c r="E3" s="899"/>
      <c r="F3" s="902" t="s">
        <v>165</v>
      </c>
      <c r="G3" s="902"/>
      <c r="H3" s="902"/>
      <c r="I3" s="902"/>
      <c r="J3" s="902"/>
    </row>
    <row r="4" spans="1:10" ht="15.75">
      <c r="A4" s="193"/>
      <c r="B4" s="193"/>
      <c r="C4" s="193"/>
      <c r="D4" s="193"/>
      <c r="E4" s="193"/>
      <c r="F4" s="69"/>
      <c r="G4" s="69"/>
      <c r="H4" s="69"/>
      <c r="I4" s="69"/>
      <c r="J4" s="69"/>
    </row>
    <row r="5" spans="1:10" ht="15.75">
      <c r="A5" s="899" t="s">
        <v>142</v>
      </c>
      <c r="B5" s="899"/>
      <c r="C5" s="899"/>
      <c r="D5" s="899"/>
      <c r="E5" s="899"/>
      <c r="F5" s="899"/>
      <c r="G5" s="899"/>
      <c r="H5" s="899"/>
      <c r="I5" s="899"/>
      <c r="J5" s="899"/>
    </row>
    <row r="6" spans="1:10" ht="15.75">
      <c r="A6" s="904" t="s">
        <v>214</v>
      </c>
      <c r="B6" s="904"/>
      <c r="C6" s="904"/>
      <c r="D6" s="904"/>
      <c r="E6" s="904"/>
      <c r="F6" s="904"/>
      <c r="G6" s="904"/>
      <c r="H6" s="904"/>
      <c r="I6" s="904"/>
      <c r="J6" s="904"/>
    </row>
    <row r="7" spans="1:10" ht="15.75">
      <c r="A7" s="905" t="s">
        <v>226</v>
      </c>
      <c r="B7" s="905"/>
      <c r="C7" s="905"/>
      <c r="D7" s="905"/>
      <c r="E7" s="905"/>
      <c r="F7" s="905"/>
      <c r="G7" s="905"/>
      <c r="H7" s="905"/>
      <c r="I7" s="905"/>
      <c r="J7" s="905"/>
    </row>
    <row r="8" spans="1:10" ht="21.75" customHeight="1">
      <c r="A8" s="906" t="s">
        <v>69</v>
      </c>
      <c r="B8" s="907"/>
      <c r="C8" s="907"/>
      <c r="D8" s="907"/>
      <c r="E8" s="907"/>
      <c r="F8" s="908" t="s">
        <v>54</v>
      </c>
      <c r="G8" s="909"/>
      <c r="H8" s="909"/>
      <c r="I8" s="910"/>
      <c r="J8" s="911" t="s">
        <v>55</v>
      </c>
    </row>
    <row r="9" spans="1:10" ht="33" customHeight="1">
      <c r="A9" s="158" t="s">
        <v>53</v>
      </c>
      <c r="B9" s="159" t="s">
        <v>168</v>
      </c>
      <c r="C9" s="159" t="s">
        <v>169</v>
      </c>
      <c r="D9" s="160" t="s">
        <v>170</v>
      </c>
      <c r="E9" s="161" t="s">
        <v>218</v>
      </c>
      <c r="F9" s="162" t="s">
        <v>53</v>
      </c>
      <c r="G9" s="163" t="s">
        <v>38</v>
      </c>
      <c r="H9" s="164" t="s">
        <v>61</v>
      </c>
      <c r="I9" s="165" t="s">
        <v>15</v>
      </c>
      <c r="J9" s="912"/>
    </row>
    <row r="10" spans="1:10" ht="18" customHeight="1">
      <c r="A10" s="61" t="str">
        <f>'Tuần 32.4'!A10</f>
        <v>6A2</v>
      </c>
      <c r="B10" s="60">
        <f>'Tuần 32.4'!I10</f>
        <v>42</v>
      </c>
      <c r="C10" s="60">
        <f>'Tuần 33.4'!I10</f>
        <v>41.973333333333336</v>
      </c>
      <c r="D10" s="60">
        <f>'Tuần 34.4'!I10</f>
        <v>42.427272727272722</v>
      </c>
      <c r="E10" s="62">
        <f>'Tuần 35,5'!I10</f>
        <v>42</v>
      </c>
      <c r="F10" s="565" t="str">
        <f t="shared" ref="F10:F24" si="0">A10</f>
        <v>6A2</v>
      </c>
      <c r="G10" s="566">
        <v>0</v>
      </c>
      <c r="H10" s="63">
        <f t="shared" ref="H10:H24" si="1">(B10+C10+D10+E10)/4</f>
        <v>42.100151515151509</v>
      </c>
      <c r="I10" s="167">
        <f t="shared" ref="I10:I24" si="2">RANK(H10,$H$10:$H$24)</f>
        <v>1</v>
      </c>
      <c r="J10" s="176"/>
    </row>
    <row r="11" spans="1:10" ht="18" customHeight="1">
      <c r="A11" s="61" t="str">
        <f>'Tuần 32.4'!A11</f>
        <v>6A3</v>
      </c>
      <c r="B11" s="60">
        <f>'Tuần 32.4'!I11</f>
        <v>41.95</v>
      </c>
      <c r="C11" s="60">
        <f>'Tuần 33.4'!I11</f>
        <v>42.470370370370368</v>
      </c>
      <c r="D11" s="60">
        <f>'Tuần 34.4'!I11</f>
        <v>42</v>
      </c>
      <c r="E11" s="62">
        <f>'Tuần 35,5'!I11</f>
        <v>41.946666666666665</v>
      </c>
      <c r="F11" s="565" t="str">
        <f t="shared" si="0"/>
        <v>6A3</v>
      </c>
      <c r="G11" s="566">
        <v>0</v>
      </c>
      <c r="H11" s="63">
        <f t="shared" si="1"/>
        <v>42.091759259259256</v>
      </c>
      <c r="I11" s="167">
        <f t="shared" si="2"/>
        <v>2</v>
      </c>
      <c r="J11" s="176"/>
    </row>
    <row r="12" spans="1:10" ht="18" customHeight="1">
      <c r="A12" s="61" t="str">
        <f>'Tuần 32.4'!A13</f>
        <v>6A5</v>
      </c>
      <c r="B12" s="60">
        <f>'Tuần 32.4'!I13</f>
        <v>41.938461538461539</v>
      </c>
      <c r="C12" s="60">
        <f>'Tuần 33.4'!I13</f>
        <v>42.436</v>
      </c>
      <c r="D12" s="60">
        <f>'Tuần 34.4'!I13</f>
        <v>42</v>
      </c>
      <c r="E12" s="62">
        <f>'Tuần 35,5'!I13</f>
        <v>41.851851851851855</v>
      </c>
      <c r="F12" s="565" t="str">
        <f t="shared" si="0"/>
        <v>6A5</v>
      </c>
      <c r="G12" s="566">
        <v>0</v>
      </c>
      <c r="H12" s="63">
        <f t="shared" si="1"/>
        <v>42.056578347578345</v>
      </c>
      <c r="I12" s="167">
        <f t="shared" si="2"/>
        <v>3</v>
      </c>
      <c r="J12" s="176"/>
    </row>
    <row r="13" spans="1:10" ht="18" customHeight="1">
      <c r="A13" s="61" t="str">
        <f>'Tuần 32.4'!A23</f>
        <v>7A7</v>
      </c>
      <c r="B13" s="60">
        <f>'Tuần 32.4'!I23</f>
        <v>42</v>
      </c>
      <c r="C13" s="60">
        <f>'Tuần 33.4'!I23</f>
        <v>42</v>
      </c>
      <c r="D13" s="60">
        <f>'Tuần 34.4'!I23</f>
        <v>42</v>
      </c>
      <c r="E13" s="62">
        <f>'Tuần 35,5'!I23</f>
        <v>42</v>
      </c>
      <c r="F13" s="565" t="str">
        <f t="shared" si="0"/>
        <v>7A7</v>
      </c>
      <c r="G13" s="566">
        <v>0</v>
      </c>
      <c r="H13" s="63">
        <f t="shared" si="1"/>
        <v>42</v>
      </c>
      <c r="I13" s="167">
        <f t="shared" si="2"/>
        <v>4</v>
      </c>
      <c r="J13" s="176"/>
    </row>
    <row r="14" spans="1:10" ht="18" customHeight="1">
      <c r="A14" s="61" t="str">
        <f>'Tuần 32.4'!A16</f>
        <v>6A8</v>
      </c>
      <c r="B14" s="60">
        <f>'Tuần 32.4'!I16</f>
        <v>42</v>
      </c>
      <c r="C14" s="60">
        <f>'Tuần 33.4'!I16</f>
        <v>41.972413793103449</v>
      </c>
      <c r="D14" s="60">
        <f>'Tuần 34.4'!I16</f>
        <v>42</v>
      </c>
      <c r="E14" s="62">
        <f>'Tuần 35,5'!I16</f>
        <v>42</v>
      </c>
      <c r="F14" s="565" t="str">
        <f t="shared" si="0"/>
        <v>6A8</v>
      </c>
      <c r="G14" s="566">
        <v>0</v>
      </c>
      <c r="H14" s="63">
        <f t="shared" si="1"/>
        <v>41.993103448275861</v>
      </c>
      <c r="I14" s="167">
        <f t="shared" si="2"/>
        <v>5</v>
      </c>
      <c r="J14" s="176"/>
    </row>
    <row r="15" spans="1:10" ht="18" customHeight="1">
      <c r="A15" s="61" t="str">
        <f>'Tuần 32.4'!A17</f>
        <v>7A1</v>
      </c>
      <c r="B15" s="60">
        <f>'Tuần 32.4'!I17</f>
        <v>42</v>
      </c>
      <c r="C15" s="60">
        <f>'Tuần 33.4'!I17</f>
        <v>41.942857142857143</v>
      </c>
      <c r="D15" s="60">
        <f>'Tuần 34.4'!I17</f>
        <v>42</v>
      </c>
      <c r="E15" s="62">
        <f>'Tuần 35,5'!I17</f>
        <v>42</v>
      </c>
      <c r="F15" s="565" t="str">
        <f t="shared" si="0"/>
        <v>7A1</v>
      </c>
      <c r="G15" s="566">
        <v>0</v>
      </c>
      <c r="H15" s="63">
        <f t="shared" si="1"/>
        <v>41.985714285714288</v>
      </c>
      <c r="I15" s="167">
        <f t="shared" si="2"/>
        <v>6</v>
      </c>
      <c r="J15" s="176"/>
    </row>
    <row r="16" spans="1:10" ht="18" customHeight="1">
      <c r="A16" s="61" t="str">
        <f>'Tuần 32.4'!A21</f>
        <v>7A5</v>
      </c>
      <c r="B16" s="60">
        <f>'Tuần 32.4'!I21</f>
        <v>41.942857142857143</v>
      </c>
      <c r="C16" s="60">
        <f>'Tuần 33.4'!I21</f>
        <v>42</v>
      </c>
      <c r="D16" s="60">
        <f>'Tuần 34.4'!I21</f>
        <v>42</v>
      </c>
      <c r="E16" s="62">
        <f>'Tuần 35,5'!I21</f>
        <v>42</v>
      </c>
      <c r="F16" s="565" t="str">
        <f t="shared" si="0"/>
        <v>7A5</v>
      </c>
      <c r="G16" s="566">
        <v>0</v>
      </c>
      <c r="H16" s="63">
        <f t="shared" si="1"/>
        <v>41.985714285714288</v>
      </c>
      <c r="I16" s="167">
        <f t="shared" si="2"/>
        <v>6</v>
      </c>
      <c r="J16" s="176"/>
    </row>
    <row r="17" spans="1:10" ht="18" customHeight="1">
      <c r="A17" s="61" t="str">
        <f>'Tuần 32.4'!A12</f>
        <v>6A4</v>
      </c>
      <c r="B17" s="60">
        <f>'Tuần 32.4'!I12</f>
        <v>41.5</v>
      </c>
      <c r="C17" s="60">
        <f>'Tuần 33.4'!I12</f>
        <v>42.438461538461539</v>
      </c>
      <c r="D17" s="60">
        <f>'Tuần 34.4'!I12</f>
        <v>42</v>
      </c>
      <c r="E17" s="62">
        <f>'Tuần 35,5'!I12</f>
        <v>41.95</v>
      </c>
      <c r="F17" s="565" t="str">
        <f t="shared" si="0"/>
        <v>6A4</v>
      </c>
      <c r="G17" s="566">
        <v>0</v>
      </c>
      <c r="H17" s="63">
        <f t="shared" si="1"/>
        <v>41.972115384615385</v>
      </c>
      <c r="I17" s="167">
        <f t="shared" si="2"/>
        <v>8</v>
      </c>
      <c r="J17" s="176"/>
    </row>
    <row r="18" spans="1:10" ht="18" customHeight="1">
      <c r="A18" s="61" t="str">
        <f>'Tuần 32.4'!A15</f>
        <v>6A7</v>
      </c>
      <c r="B18" s="60">
        <f>'Tuần 32.4'!I15</f>
        <v>42</v>
      </c>
      <c r="C18" s="60">
        <f>'Tuần 33.4'!I15</f>
        <v>42</v>
      </c>
      <c r="D18" s="60">
        <f>'Tuần 34.4'!I15</f>
        <v>41.876923076923077</v>
      </c>
      <c r="E18" s="62">
        <f>'Tuần 35,5'!I15</f>
        <v>42</v>
      </c>
      <c r="F18" s="565" t="str">
        <f t="shared" si="0"/>
        <v>6A7</v>
      </c>
      <c r="G18" s="566">
        <v>0</v>
      </c>
      <c r="H18" s="63">
        <f t="shared" si="1"/>
        <v>41.969230769230769</v>
      </c>
      <c r="I18" s="167">
        <f t="shared" si="2"/>
        <v>9</v>
      </c>
      <c r="J18" s="176"/>
    </row>
    <row r="19" spans="1:10" ht="18" customHeight="1">
      <c r="A19" s="61" t="str">
        <f>'Tuần 32.4'!A18</f>
        <v>7A2</v>
      </c>
      <c r="B19" s="60">
        <f>'Tuần 32.4'!I18</f>
        <v>41.876923076923077</v>
      </c>
      <c r="C19" s="60">
        <f>'Tuần 33.4'!I18</f>
        <v>42</v>
      </c>
      <c r="D19" s="60">
        <f>'Tuần 34.4'!I18</f>
        <v>42</v>
      </c>
      <c r="E19" s="62">
        <f>'Tuần 35,5'!I18</f>
        <v>42</v>
      </c>
      <c r="F19" s="565" t="str">
        <f t="shared" si="0"/>
        <v>7A2</v>
      </c>
      <c r="G19" s="566">
        <v>0</v>
      </c>
      <c r="H19" s="63">
        <f t="shared" si="1"/>
        <v>41.969230769230769</v>
      </c>
      <c r="I19" s="167">
        <f t="shared" si="2"/>
        <v>9</v>
      </c>
      <c r="J19" s="176"/>
    </row>
    <row r="20" spans="1:10" ht="17.25" customHeight="1">
      <c r="A20" s="61" t="str">
        <f>'Tuần 32.4'!A24</f>
        <v>7A8</v>
      </c>
      <c r="B20" s="60">
        <f>'Tuần 32.4'!I24</f>
        <v>41.927272727272722</v>
      </c>
      <c r="C20" s="60">
        <f>'Tuần 33.4'!I24</f>
        <v>41.862068965517246</v>
      </c>
      <c r="D20" s="60">
        <f>'Tuần 34.4'!I24</f>
        <v>41.927272727272722</v>
      </c>
      <c r="E20" s="62">
        <f>'Tuần 35,5'!I24</f>
        <v>41.889655172413789</v>
      </c>
      <c r="F20" s="565" t="str">
        <f t="shared" si="0"/>
        <v>7A8</v>
      </c>
      <c r="G20" s="566">
        <v>0</v>
      </c>
      <c r="H20" s="63">
        <f t="shared" si="1"/>
        <v>41.90156739811912</v>
      </c>
      <c r="I20" s="167">
        <f t="shared" si="2"/>
        <v>11</v>
      </c>
      <c r="J20" s="176"/>
    </row>
    <row r="21" spans="1:10" ht="18" customHeight="1">
      <c r="A21" s="61" t="str">
        <f>'Tuần 32.4'!A19</f>
        <v>7A3</v>
      </c>
      <c r="B21" s="60">
        <f>'Tuần 32.4'!I19</f>
        <v>41.952941176470588</v>
      </c>
      <c r="C21" s="60">
        <f>'Tuần 33.4'!I19</f>
        <v>41</v>
      </c>
      <c r="D21" s="60">
        <f>'Tuần 34.4'!I19</f>
        <v>41.771428571428572</v>
      </c>
      <c r="E21" s="62">
        <f>'Tuần 35,5'!I19</f>
        <v>41.955555555555556</v>
      </c>
      <c r="F21" s="565" t="str">
        <f t="shared" si="0"/>
        <v>7A3</v>
      </c>
      <c r="G21" s="566">
        <v>0</v>
      </c>
      <c r="H21" s="63">
        <f t="shared" si="1"/>
        <v>41.669981325863681</v>
      </c>
      <c r="I21" s="167">
        <f t="shared" si="2"/>
        <v>14</v>
      </c>
      <c r="J21" s="176"/>
    </row>
    <row r="22" spans="1:10" ht="18" customHeight="1">
      <c r="A22" s="61" t="str">
        <f>'Tuần 32.4'!A20</f>
        <v>7A4</v>
      </c>
      <c r="B22" s="60">
        <f>'Tuần 32.4'!I20</f>
        <v>41.569230769230771</v>
      </c>
      <c r="C22" s="60">
        <f>'Tuần 33.4'!I20</f>
        <v>41</v>
      </c>
      <c r="D22" s="60">
        <f>'Tuần 34.4'!I20</f>
        <v>41.885714285714286</v>
      </c>
      <c r="E22" s="62">
        <f>'Tuần 35,5'!I20</f>
        <v>41.819354838709678</v>
      </c>
      <c r="F22" s="565" t="str">
        <f t="shared" si="0"/>
        <v>7A4</v>
      </c>
      <c r="G22" s="566">
        <v>0</v>
      </c>
      <c r="H22" s="63">
        <f t="shared" si="1"/>
        <v>41.568574973413682</v>
      </c>
      <c r="I22" s="168">
        <f t="shared" si="2"/>
        <v>15</v>
      </c>
      <c r="J22" s="269"/>
    </row>
    <row r="23" spans="1:10" ht="18" customHeight="1">
      <c r="A23" s="61" t="str">
        <f>'Tuần 32.4'!A22</f>
        <v>7A6</v>
      </c>
      <c r="B23" s="60">
        <f>'Tuần 32.4'!I22</f>
        <v>41</v>
      </c>
      <c r="C23" s="60">
        <f>'Tuần 33.4'!I22</f>
        <v>41.872</v>
      </c>
      <c r="D23" s="60">
        <f>'Tuần 34.4'!I22</f>
        <v>42</v>
      </c>
      <c r="E23" s="62">
        <f>'Tuần 35,5'!I22</f>
        <v>41.940740740740736</v>
      </c>
      <c r="F23" s="565" t="str">
        <f t="shared" si="0"/>
        <v>7A6</v>
      </c>
      <c r="G23" s="566">
        <v>0</v>
      </c>
      <c r="H23" s="63">
        <f t="shared" si="1"/>
        <v>41.703185185185184</v>
      </c>
      <c r="I23" s="167">
        <f t="shared" si="2"/>
        <v>13</v>
      </c>
      <c r="J23" s="176"/>
    </row>
    <row r="24" spans="1:10" ht="18" customHeight="1">
      <c r="A24" s="61" t="str">
        <f>'Tuần 32.4'!A14</f>
        <v>6A6</v>
      </c>
      <c r="B24" s="60">
        <f>'Tuần 32.4'!I14</f>
        <v>41.866666666666667</v>
      </c>
      <c r="C24" s="60">
        <f>'Tuần 33.4'!I14</f>
        <v>41.936</v>
      </c>
      <c r="D24" s="60">
        <f>'Tuần 34.4'!I14</f>
        <v>41.771428571428572</v>
      </c>
      <c r="E24" s="62">
        <f>'Tuần 35,5'!I14</f>
        <v>41.924999999999997</v>
      </c>
      <c r="F24" s="565" t="str">
        <f t="shared" si="0"/>
        <v>6A6</v>
      </c>
      <c r="G24" s="566">
        <v>0</v>
      </c>
      <c r="H24" s="63">
        <f t="shared" si="1"/>
        <v>41.874773809523809</v>
      </c>
      <c r="I24" s="167">
        <f t="shared" si="2"/>
        <v>12</v>
      </c>
      <c r="J24" s="176"/>
    </row>
    <row r="25" spans="1:10" ht="15">
      <c r="A25" s="913"/>
      <c r="B25" s="913"/>
      <c r="C25" s="913"/>
      <c r="D25" s="913"/>
      <c r="E25" s="192"/>
      <c r="F25" s="914"/>
      <c r="G25" s="914"/>
      <c r="H25" s="914"/>
      <c r="I25" s="914"/>
      <c r="J25" s="8"/>
    </row>
    <row r="26" spans="1:10" ht="15.75" customHeight="1">
      <c r="A26" s="915"/>
      <c r="B26" s="915"/>
      <c r="C26" s="915"/>
      <c r="D26" s="915"/>
      <c r="E26" s="915"/>
      <c r="F26" s="915"/>
      <c r="G26" s="915"/>
      <c r="H26" s="903" t="s">
        <v>17</v>
      </c>
      <c r="I26" s="903"/>
      <c r="J26" s="903"/>
    </row>
    <row r="27" spans="1:10" ht="15">
      <c r="A27" s="181"/>
      <c r="C27" s="181"/>
      <c r="D27" s="181"/>
      <c r="E27" s="181"/>
      <c r="F27" s="181"/>
      <c r="G27" s="181"/>
      <c r="H27" s="903" t="s">
        <v>154</v>
      </c>
      <c r="I27" s="903"/>
      <c r="J27" s="903"/>
    </row>
    <row r="28" spans="1:10" ht="15">
      <c r="B28" s="181"/>
      <c r="C28" s="181"/>
      <c r="D28" s="181"/>
      <c r="E28" s="181"/>
      <c r="F28" s="181"/>
      <c r="G28" s="181"/>
      <c r="H28" s="70"/>
      <c r="I28" s="169"/>
      <c r="J28" s="70"/>
    </row>
    <row r="29" spans="1:10">
      <c r="A29" s="70"/>
      <c r="B29" s="70"/>
      <c r="C29" s="70"/>
      <c r="D29" s="70"/>
      <c r="E29" s="70"/>
      <c r="F29" s="70"/>
      <c r="G29" s="70"/>
      <c r="H29" s="70"/>
      <c r="I29" s="169"/>
      <c r="J29" s="70"/>
    </row>
    <row r="30" spans="1:10">
      <c r="A30" s="70"/>
      <c r="B30" s="70"/>
      <c r="C30" s="70"/>
      <c r="D30" s="70"/>
      <c r="E30" s="70"/>
      <c r="F30" s="70"/>
      <c r="G30" s="70"/>
    </row>
    <row r="31" spans="1:10">
      <c r="H31" s="903" t="s">
        <v>22</v>
      </c>
      <c r="I31" s="903"/>
      <c r="J31" s="903"/>
    </row>
  </sheetData>
  <sortState ref="A10:J24">
    <sortCondition ref="I10:I24"/>
  </sortState>
  <mergeCells count="17">
    <mergeCell ref="H26:J26"/>
    <mergeCell ref="H27:J27"/>
    <mergeCell ref="H31:J31"/>
    <mergeCell ref="A6:J6"/>
    <mergeCell ref="A7:J7"/>
    <mergeCell ref="A8:E8"/>
    <mergeCell ref="F8:I8"/>
    <mergeCell ref="J8:J9"/>
    <mergeCell ref="A25:D25"/>
    <mergeCell ref="F25:I25"/>
    <mergeCell ref="A26:G26"/>
    <mergeCell ref="A5:J5"/>
    <mergeCell ref="A1:E1"/>
    <mergeCell ref="F1:J1"/>
    <mergeCell ref="A2:E2"/>
    <mergeCell ref="A3:E3"/>
    <mergeCell ref="F3:J3"/>
  </mergeCells>
  <pageMargins left="0.7" right="0.41" top="0.75" bottom="0.75" header="0.3" footer="0.3"/>
  <pageSetup paperSize="9" orientation="portrait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80"/>
  <sheetViews>
    <sheetView topLeftCell="A2" workbookViewId="0">
      <selection activeCell="I10" sqref="I10:I24"/>
    </sheetView>
  </sheetViews>
  <sheetFormatPr defaultRowHeight="15"/>
  <cols>
    <col min="1" max="1" width="5.75" customWidth="1"/>
    <col min="2" max="8" width="6.25" customWidth="1"/>
    <col min="9" max="10" width="6.625" customWidth="1"/>
    <col min="11" max="11" width="22.5" style="268" customWidth="1"/>
  </cols>
  <sheetData>
    <row r="1" spans="1:22" ht="15.75">
      <c r="A1" s="900" t="s">
        <v>0</v>
      </c>
      <c r="B1" s="900"/>
      <c r="C1" s="900"/>
      <c r="D1" s="900"/>
      <c r="E1" s="900"/>
      <c r="F1" s="900"/>
      <c r="G1" s="809" t="s">
        <v>1</v>
      </c>
      <c r="H1" s="809"/>
      <c r="I1" s="809"/>
      <c r="J1" s="809"/>
      <c r="K1" s="809"/>
      <c r="L1" s="1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ht="15.75">
      <c r="A2" s="899" t="s">
        <v>2</v>
      </c>
      <c r="B2" s="899"/>
      <c r="C2" s="899"/>
      <c r="D2" s="899"/>
      <c r="E2" s="899"/>
      <c r="F2" s="899"/>
      <c r="G2" s="916"/>
      <c r="H2" s="916"/>
      <c r="I2" s="916"/>
      <c r="J2" s="916"/>
      <c r="K2" s="916"/>
      <c r="L2" s="916"/>
      <c r="M2" s="916"/>
      <c r="N2" s="916"/>
      <c r="O2" s="916"/>
      <c r="P2" s="916"/>
      <c r="Q2" s="916"/>
      <c r="R2" s="916"/>
      <c r="S2" s="916"/>
      <c r="T2" s="916"/>
      <c r="U2" s="916"/>
      <c r="V2" s="916"/>
    </row>
    <row r="3" spans="1:22" ht="15.75">
      <c r="A3" s="899" t="s">
        <v>3</v>
      </c>
      <c r="B3" s="899"/>
      <c r="C3" s="899"/>
      <c r="D3" s="899"/>
      <c r="E3" s="899"/>
      <c r="F3" s="899"/>
      <c r="G3" s="564"/>
      <c r="H3" s="564"/>
      <c r="I3" s="265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564"/>
    </row>
    <row r="4" spans="1:22" ht="15.75">
      <c r="A4" s="917" t="s">
        <v>142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>
      <c r="A5" s="904" t="s">
        <v>157</v>
      </c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563"/>
      <c r="M5" s="563"/>
      <c r="N5" s="563"/>
      <c r="O5" s="563"/>
      <c r="P5" s="563"/>
      <c r="Q5" s="563"/>
      <c r="R5" s="563"/>
      <c r="S5" s="563"/>
      <c r="T5" s="563"/>
      <c r="U5" s="563"/>
      <c r="V5" s="562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63"/>
      <c r="M6" s="563"/>
      <c r="N6" s="563"/>
      <c r="O6" s="563"/>
      <c r="P6" s="563"/>
      <c r="Q6" s="563"/>
      <c r="R6" s="563"/>
      <c r="S6" s="563"/>
      <c r="T6" s="563"/>
      <c r="U6" s="563"/>
      <c r="V6" s="562"/>
    </row>
    <row r="7" spans="1:22" ht="15.75">
      <c r="A7" s="558"/>
      <c r="B7" s="558"/>
      <c r="C7" s="558"/>
      <c r="D7" s="558"/>
      <c r="E7" s="558"/>
      <c r="F7" s="12"/>
      <c r="G7" s="558"/>
      <c r="H7" s="558"/>
      <c r="I7" s="12"/>
      <c r="J7" s="558"/>
      <c r="K7" s="558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2"/>
    </row>
    <row r="8" spans="1:22" ht="19.5" customHeight="1">
      <c r="A8" s="750" t="s">
        <v>5</v>
      </c>
      <c r="B8" s="786" t="s">
        <v>215</v>
      </c>
      <c r="C8" s="787"/>
      <c r="D8" s="787"/>
      <c r="E8" s="787"/>
      <c r="F8" s="787"/>
      <c r="G8" s="787"/>
      <c r="H8" s="787"/>
      <c r="I8" s="787"/>
      <c r="J8" s="788"/>
      <c r="K8" s="918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0.5" customHeight="1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9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1" customHeight="1">
      <c r="A10" s="21" t="s">
        <v>24</v>
      </c>
      <c r="B10" s="183">
        <v>400</v>
      </c>
      <c r="C10" s="184">
        <v>199</v>
      </c>
      <c r="D10" s="184">
        <v>200</v>
      </c>
      <c r="E10" s="184">
        <v>20</v>
      </c>
      <c r="F10" s="185">
        <f t="shared" ref="F10:F24" si="0">AVERAGE(B10+C10+D10)/E10</f>
        <v>39.950000000000003</v>
      </c>
      <c r="G10" s="184">
        <v>100</v>
      </c>
      <c r="H10" s="184">
        <v>0</v>
      </c>
      <c r="I10" s="31">
        <f t="shared" ref="I10:I24" si="1">AVERAGE(F10*8+G10+H10)/10</f>
        <v>41.96</v>
      </c>
      <c r="J10" s="23">
        <f t="shared" ref="J10:J24" si="2">RANK(I10,$I$10:$I$24)</f>
        <v>10</v>
      </c>
      <c r="K10" s="270" t="s">
        <v>259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21" customHeight="1">
      <c r="A11" s="21" t="s">
        <v>25</v>
      </c>
      <c r="B11" s="186">
        <v>340</v>
      </c>
      <c r="C11" s="186">
        <v>170</v>
      </c>
      <c r="D11" s="186">
        <v>170</v>
      </c>
      <c r="E11" s="186">
        <v>17</v>
      </c>
      <c r="F11" s="185">
        <f t="shared" si="0"/>
        <v>40</v>
      </c>
      <c r="G11" s="186">
        <v>100</v>
      </c>
      <c r="H11" s="184">
        <v>0</v>
      </c>
      <c r="I11" s="31">
        <f t="shared" si="1"/>
        <v>42</v>
      </c>
      <c r="J11" s="23">
        <f t="shared" si="2"/>
        <v>1</v>
      </c>
      <c r="K11" s="270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21" customHeight="1">
      <c r="A12" s="21" t="s">
        <v>26</v>
      </c>
      <c r="B12" s="184">
        <v>360</v>
      </c>
      <c r="C12" s="184">
        <v>177</v>
      </c>
      <c r="D12" s="184">
        <v>180</v>
      </c>
      <c r="E12" s="184">
        <v>18</v>
      </c>
      <c r="F12" s="185">
        <f t="shared" si="0"/>
        <v>39.833333333333336</v>
      </c>
      <c r="G12" s="184">
        <v>100</v>
      </c>
      <c r="H12" s="184">
        <v>0</v>
      </c>
      <c r="I12" s="31">
        <f t="shared" si="1"/>
        <v>41.866666666666667</v>
      </c>
      <c r="J12" s="23">
        <f t="shared" si="2"/>
        <v>15</v>
      </c>
      <c r="K12" s="271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21" customHeight="1">
      <c r="A13" s="21" t="s">
        <v>27</v>
      </c>
      <c r="B13" s="184">
        <v>379</v>
      </c>
      <c r="C13" s="184">
        <v>189</v>
      </c>
      <c r="D13" s="184">
        <v>190</v>
      </c>
      <c r="E13" s="184">
        <v>19</v>
      </c>
      <c r="F13" s="185">
        <f t="shared" si="0"/>
        <v>39.89473684210526</v>
      </c>
      <c r="G13" s="184">
        <v>100</v>
      </c>
      <c r="H13" s="184">
        <v>0</v>
      </c>
      <c r="I13" s="31">
        <f t="shared" si="1"/>
        <v>41.915789473684207</v>
      </c>
      <c r="J13" s="23">
        <f t="shared" si="2"/>
        <v>12</v>
      </c>
      <c r="K13" s="270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21" customHeight="1">
      <c r="A14" s="21" t="s">
        <v>28</v>
      </c>
      <c r="B14" s="184">
        <v>420</v>
      </c>
      <c r="C14" s="184">
        <v>210</v>
      </c>
      <c r="D14" s="184">
        <v>210</v>
      </c>
      <c r="E14" s="184">
        <v>21</v>
      </c>
      <c r="F14" s="185">
        <f t="shared" si="0"/>
        <v>40</v>
      </c>
      <c r="G14" s="184">
        <v>100</v>
      </c>
      <c r="H14" s="184">
        <v>0</v>
      </c>
      <c r="I14" s="31">
        <f t="shared" si="1"/>
        <v>42</v>
      </c>
      <c r="J14" s="23">
        <f t="shared" si="2"/>
        <v>1</v>
      </c>
      <c r="K14" s="270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21" customHeight="1">
      <c r="A15" s="21" t="s">
        <v>29</v>
      </c>
      <c r="B15" s="184">
        <v>340</v>
      </c>
      <c r="C15" s="184">
        <v>170</v>
      </c>
      <c r="D15" s="184">
        <v>170</v>
      </c>
      <c r="E15" s="184">
        <v>17</v>
      </c>
      <c r="F15" s="185">
        <f t="shared" si="0"/>
        <v>40</v>
      </c>
      <c r="G15" s="184">
        <v>100</v>
      </c>
      <c r="H15" s="184">
        <v>0</v>
      </c>
      <c r="I15" s="31">
        <f t="shared" si="1"/>
        <v>42</v>
      </c>
      <c r="J15" s="23">
        <f t="shared" si="2"/>
        <v>1</v>
      </c>
      <c r="K15" s="27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21" customHeight="1">
      <c r="A16" s="21" t="s">
        <v>30</v>
      </c>
      <c r="B16" s="184">
        <v>320</v>
      </c>
      <c r="C16" s="184">
        <v>160</v>
      </c>
      <c r="D16" s="184">
        <v>160</v>
      </c>
      <c r="E16" s="184">
        <v>16</v>
      </c>
      <c r="F16" s="185">
        <f t="shared" si="0"/>
        <v>40</v>
      </c>
      <c r="G16" s="184">
        <v>100</v>
      </c>
      <c r="H16" s="184">
        <v>0</v>
      </c>
      <c r="I16" s="31">
        <f t="shared" si="1"/>
        <v>42</v>
      </c>
      <c r="J16" s="23">
        <f t="shared" si="2"/>
        <v>1</v>
      </c>
      <c r="K16" s="27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1" customHeight="1">
      <c r="A17" s="21" t="s">
        <v>99</v>
      </c>
      <c r="B17" s="183">
        <v>340</v>
      </c>
      <c r="C17" s="184">
        <v>170</v>
      </c>
      <c r="D17" s="184">
        <v>170</v>
      </c>
      <c r="E17" s="184">
        <v>17</v>
      </c>
      <c r="F17" s="185">
        <f t="shared" si="0"/>
        <v>40</v>
      </c>
      <c r="G17" s="184">
        <v>100</v>
      </c>
      <c r="H17" s="184">
        <v>0</v>
      </c>
      <c r="I17" s="31">
        <f t="shared" si="1"/>
        <v>42</v>
      </c>
      <c r="J17" s="23">
        <f t="shared" si="2"/>
        <v>1</v>
      </c>
      <c r="K17" s="270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1" customHeight="1">
      <c r="A18" s="21" t="s">
        <v>100</v>
      </c>
      <c r="B18" s="183">
        <v>420</v>
      </c>
      <c r="C18" s="184">
        <v>210</v>
      </c>
      <c r="D18" s="184">
        <v>210</v>
      </c>
      <c r="E18" s="184">
        <v>21</v>
      </c>
      <c r="F18" s="185">
        <f t="shared" si="0"/>
        <v>40</v>
      </c>
      <c r="G18" s="184">
        <v>100</v>
      </c>
      <c r="H18" s="184">
        <v>0</v>
      </c>
      <c r="I18" s="31">
        <f t="shared" si="1"/>
        <v>42</v>
      </c>
      <c r="J18" s="23">
        <f t="shared" si="2"/>
        <v>1</v>
      </c>
      <c r="K18" s="270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1" customHeight="1">
      <c r="A19" s="21" t="s">
        <v>101</v>
      </c>
      <c r="B19" s="184">
        <v>378</v>
      </c>
      <c r="C19" s="187">
        <v>189</v>
      </c>
      <c r="D19" s="184">
        <v>190</v>
      </c>
      <c r="E19" s="184">
        <v>19</v>
      </c>
      <c r="F19" s="185">
        <f t="shared" si="0"/>
        <v>39.842105263157897</v>
      </c>
      <c r="G19" s="184">
        <v>100</v>
      </c>
      <c r="H19" s="184">
        <v>0</v>
      </c>
      <c r="I19" s="31">
        <f t="shared" si="1"/>
        <v>41.873684210526321</v>
      </c>
      <c r="J19" s="23">
        <f t="shared" si="2"/>
        <v>14</v>
      </c>
      <c r="K19" s="27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1" customHeight="1">
      <c r="A20" s="21" t="s">
        <v>102</v>
      </c>
      <c r="B20" s="184">
        <v>460</v>
      </c>
      <c r="C20" s="184">
        <v>229</v>
      </c>
      <c r="D20" s="184">
        <v>230</v>
      </c>
      <c r="E20" s="184">
        <v>23</v>
      </c>
      <c r="F20" s="185">
        <f t="shared" si="0"/>
        <v>39.956521739130437</v>
      </c>
      <c r="G20" s="184">
        <v>100</v>
      </c>
      <c r="H20" s="184">
        <v>0</v>
      </c>
      <c r="I20" s="31">
        <f t="shared" si="1"/>
        <v>41.96521739130435</v>
      </c>
      <c r="J20" s="23">
        <f t="shared" si="2"/>
        <v>9</v>
      </c>
      <c r="K20" s="2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1" customHeight="1">
      <c r="A21" s="21" t="s">
        <v>103</v>
      </c>
      <c r="B21" s="183">
        <v>320</v>
      </c>
      <c r="C21" s="184">
        <v>158</v>
      </c>
      <c r="D21" s="184">
        <v>160</v>
      </c>
      <c r="E21" s="184">
        <v>16</v>
      </c>
      <c r="F21" s="185">
        <f t="shared" si="0"/>
        <v>39.875</v>
      </c>
      <c r="G21" s="184">
        <v>100</v>
      </c>
      <c r="H21" s="184">
        <v>0</v>
      </c>
      <c r="I21" s="31">
        <f t="shared" si="1"/>
        <v>41.9</v>
      </c>
      <c r="J21" s="23">
        <f t="shared" si="2"/>
        <v>13</v>
      </c>
      <c r="K21" s="27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1" customHeight="1">
      <c r="A22" s="21" t="s">
        <v>104</v>
      </c>
      <c r="B22" s="183">
        <v>280</v>
      </c>
      <c r="C22" s="184">
        <v>140</v>
      </c>
      <c r="D22" s="184">
        <v>140</v>
      </c>
      <c r="E22" s="184">
        <v>14</v>
      </c>
      <c r="F22" s="185">
        <f t="shared" si="0"/>
        <v>40</v>
      </c>
      <c r="G22" s="184">
        <v>100</v>
      </c>
      <c r="H22" s="184">
        <v>0</v>
      </c>
      <c r="I22" s="31">
        <f t="shared" si="1"/>
        <v>42</v>
      </c>
      <c r="J22" s="23">
        <f t="shared" si="2"/>
        <v>1</v>
      </c>
      <c r="K22" s="270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1" customHeight="1">
      <c r="A23" s="21" t="s">
        <v>124</v>
      </c>
      <c r="B23" s="184">
        <v>360</v>
      </c>
      <c r="C23" s="184">
        <v>180</v>
      </c>
      <c r="D23" s="184">
        <v>180</v>
      </c>
      <c r="E23" s="184">
        <v>18</v>
      </c>
      <c r="F23" s="185">
        <f t="shared" si="0"/>
        <v>40</v>
      </c>
      <c r="G23" s="184">
        <v>100</v>
      </c>
      <c r="H23" s="184">
        <v>0</v>
      </c>
      <c r="I23" s="31">
        <f t="shared" si="1"/>
        <v>42</v>
      </c>
      <c r="J23" s="23">
        <f t="shared" si="2"/>
        <v>1</v>
      </c>
      <c r="K23" s="2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1" customHeight="1">
      <c r="A24" s="21" t="s">
        <v>126</v>
      </c>
      <c r="B24" s="183">
        <v>419</v>
      </c>
      <c r="C24" s="184">
        <v>209</v>
      </c>
      <c r="D24" s="184">
        <v>210</v>
      </c>
      <c r="E24" s="184">
        <v>21</v>
      </c>
      <c r="F24" s="185">
        <f t="shared" si="0"/>
        <v>39.904761904761905</v>
      </c>
      <c r="G24" s="184">
        <v>100</v>
      </c>
      <c r="H24" s="184">
        <v>0</v>
      </c>
      <c r="I24" s="31">
        <f t="shared" si="1"/>
        <v>41.923809523809524</v>
      </c>
      <c r="J24" s="23">
        <f t="shared" si="2"/>
        <v>11</v>
      </c>
      <c r="K24" s="270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9.5" customHeight="1">
      <c r="A25" s="145" t="s">
        <v>145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7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146" t="s">
        <v>147</v>
      </c>
      <c r="B26" s="147"/>
      <c r="C26" s="147"/>
      <c r="D26" s="147"/>
      <c r="E26" s="147"/>
      <c r="F26" s="148"/>
      <c r="G26" s="147"/>
      <c r="H26" s="147"/>
      <c r="I26" s="149"/>
      <c r="J26" s="149"/>
      <c r="K26" s="17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763"/>
      <c r="B28" s="763"/>
      <c r="C28" s="763"/>
      <c r="D28" s="763"/>
      <c r="E28" s="763"/>
      <c r="F28" s="763"/>
      <c r="G28" s="762" t="s">
        <v>155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.7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266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.7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266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 ht="15.75">
      <c r="G31" s="869"/>
      <c r="H31" s="869"/>
      <c r="I31" s="869"/>
      <c r="J31" s="869"/>
      <c r="K31" s="869"/>
    </row>
    <row r="32" spans="1:22" ht="15.75">
      <c r="G32" s="869" t="s">
        <v>22</v>
      </c>
      <c r="H32" s="869"/>
      <c r="I32" s="869"/>
      <c r="J32" s="869"/>
      <c r="K32" s="869"/>
    </row>
    <row r="34" spans="11:11">
      <c r="K34" s="267"/>
    </row>
    <row r="35" spans="11:11">
      <c r="K35" s="267"/>
    </row>
    <row r="36" spans="11:11">
      <c r="K36" s="267"/>
    </row>
    <row r="37" spans="11:11">
      <c r="K37" s="267"/>
    </row>
    <row r="38" spans="11:11">
      <c r="K38" s="267"/>
    </row>
    <row r="39" spans="11:11">
      <c r="K39" s="267"/>
    </row>
    <row r="40" spans="11:11">
      <c r="K40" s="267"/>
    </row>
    <row r="41" spans="11:11">
      <c r="K41" s="267"/>
    </row>
    <row r="42" spans="11:11">
      <c r="K42" s="267"/>
    </row>
    <row r="43" spans="11:11">
      <c r="K43" s="267"/>
    </row>
    <row r="44" spans="11:11">
      <c r="K44" s="267"/>
    </row>
    <row r="45" spans="11:11">
      <c r="K45" s="267"/>
    </row>
    <row r="46" spans="11:11">
      <c r="K46" s="267"/>
    </row>
    <row r="47" spans="11:11">
      <c r="K47" s="267"/>
    </row>
    <row r="48" spans="11:11">
      <c r="K48" s="267"/>
    </row>
    <row r="49" spans="11:11">
      <c r="K49" s="267"/>
    </row>
    <row r="50" spans="11:11">
      <c r="K50" s="267"/>
    </row>
    <row r="51" spans="11:11">
      <c r="K51" s="267"/>
    </row>
    <row r="52" spans="11:11">
      <c r="K52" s="267"/>
    </row>
    <row r="53" spans="11:11">
      <c r="K53" s="267"/>
    </row>
    <row r="54" spans="11:11">
      <c r="K54" s="267"/>
    </row>
    <row r="55" spans="11:11">
      <c r="K55" s="267"/>
    </row>
    <row r="56" spans="11:11">
      <c r="K56" s="267"/>
    </row>
    <row r="57" spans="11:11">
      <c r="K57" s="267"/>
    </row>
    <row r="58" spans="11:11">
      <c r="K58" s="267"/>
    </row>
    <row r="59" spans="11:11">
      <c r="K59" s="267"/>
    </row>
    <row r="60" spans="11:11">
      <c r="K60" s="267"/>
    </row>
    <row r="61" spans="11:11">
      <c r="K61" s="267"/>
    </row>
    <row r="62" spans="11:11">
      <c r="K62" s="267"/>
    </row>
    <row r="63" spans="11:11">
      <c r="K63" s="267"/>
    </row>
    <row r="64" spans="11:11">
      <c r="K64" s="267"/>
    </row>
    <row r="65" spans="11:11">
      <c r="K65" s="267"/>
    </row>
    <row r="66" spans="11:11">
      <c r="K66" s="267"/>
    </row>
    <row r="67" spans="11:11">
      <c r="K67" s="267"/>
    </row>
    <row r="68" spans="11:11">
      <c r="K68" s="267"/>
    </row>
    <row r="69" spans="11:11">
      <c r="K69" s="267"/>
    </row>
    <row r="70" spans="11:11">
      <c r="K70" s="267"/>
    </row>
    <row r="71" spans="11:11">
      <c r="K71" s="267"/>
    </row>
    <row r="72" spans="11:11">
      <c r="K72" s="267"/>
    </row>
    <row r="73" spans="11:11">
      <c r="K73" s="267"/>
    </row>
    <row r="74" spans="11:11">
      <c r="K74" s="267"/>
    </row>
    <row r="75" spans="11:11">
      <c r="K75" s="267"/>
    </row>
    <row r="76" spans="11:11">
      <c r="K76" s="267"/>
    </row>
    <row r="77" spans="11:11">
      <c r="K77" s="267"/>
    </row>
    <row r="78" spans="11:11">
      <c r="K78" s="267"/>
    </row>
    <row r="79" spans="11:11">
      <c r="K79" s="267"/>
    </row>
    <row r="80" spans="11:11">
      <c r="K80" s="267"/>
    </row>
  </sheetData>
  <sortState ref="A11:K25">
    <sortCondition ref="A10:A25"/>
  </sortState>
  <mergeCells count="17">
    <mergeCell ref="A27:F27"/>
    <mergeCell ref="G27:K27"/>
    <mergeCell ref="G31:K31"/>
    <mergeCell ref="G32:K32"/>
    <mergeCell ref="A4:K4"/>
    <mergeCell ref="A5:K5"/>
    <mergeCell ref="A6:K6"/>
    <mergeCell ref="A8:A9"/>
    <mergeCell ref="B8:J8"/>
    <mergeCell ref="K8:K9"/>
    <mergeCell ref="A28:F28"/>
    <mergeCell ref="G28:K28"/>
    <mergeCell ref="A1:F1"/>
    <mergeCell ref="G1:K1"/>
    <mergeCell ref="A2:F2"/>
    <mergeCell ref="G2:V2"/>
    <mergeCell ref="A3:F3"/>
  </mergeCells>
  <pageMargins left="0.59055118110236227" right="0.39370078740157483" top="0.6" bottom="0.39370078740157483" header="0.31496062992125984" footer="0.31496062992125984"/>
  <pageSetup paperSize="9" orientation="portrait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7"/>
  <sheetViews>
    <sheetView topLeftCell="A2" workbookViewId="0">
      <selection activeCell="I10" sqref="I10:I24"/>
    </sheetView>
  </sheetViews>
  <sheetFormatPr defaultRowHeight="14.25"/>
  <cols>
    <col min="1" max="8" width="6.125" customWidth="1"/>
    <col min="9" max="10" width="8" customWidth="1"/>
    <col min="11" max="11" width="17.5" customWidth="1"/>
  </cols>
  <sheetData>
    <row r="1" spans="1:22" ht="15.75">
      <c r="A1" s="900" t="s">
        <v>0</v>
      </c>
      <c r="B1" s="900"/>
      <c r="C1" s="900"/>
      <c r="D1" s="900"/>
      <c r="E1" s="900"/>
      <c r="F1" s="900"/>
      <c r="G1" s="809" t="s">
        <v>1</v>
      </c>
      <c r="H1" s="809"/>
      <c r="I1" s="809"/>
      <c r="J1" s="809"/>
      <c r="K1" s="809"/>
      <c r="L1" s="1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ht="15.75">
      <c r="A2" s="899" t="s">
        <v>2</v>
      </c>
      <c r="B2" s="899"/>
      <c r="C2" s="899"/>
      <c r="D2" s="899"/>
      <c r="E2" s="899"/>
      <c r="F2" s="899"/>
      <c r="G2" s="916"/>
      <c r="H2" s="916"/>
      <c r="I2" s="916"/>
      <c r="J2" s="916"/>
      <c r="K2" s="916"/>
      <c r="L2" s="916"/>
      <c r="M2" s="916"/>
      <c r="N2" s="916"/>
      <c r="O2" s="916"/>
      <c r="P2" s="916"/>
      <c r="Q2" s="916"/>
      <c r="R2" s="916"/>
      <c r="S2" s="916"/>
      <c r="T2" s="916"/>
      <c r="U2" s="916"/>
      <c r="V2" s="916"/>
    </row>
    <row r="3" spans="1:22" ht="15.75">
      <c r="A3" s="899" t="s">
        <v>3</v>
      </c>
      <c r="B3" s="899"/>
      <c r="C3" s="899"/>
      <c r="D3" s="899"/>
      <c r="E3" s="899"/>
      <c r="F3" s="899"/>
      <c r="G3" s="574"/>
      <c r="H3" s="574"/>
      <c r="I3" s="265"/>
      <c r="J3" s="574"/>
      <c r="K3" s="574"/>
      <c r="L3" s="574"/>
      <c r="M3" s="574"/>
      <c r="N3" s="574"/>
      <c r="O3" s="574"/>
      <c r="P3" s="574"/>
      <c r="Q3" s="574"/>
      <c r="R3" s="574"/>
      <c r="S3" s="574"/>
      <c r="T3" s="574"/>
      <c r="U3" s="574"/>
      <c r="V3" s="574"/>
    </row>
    <row r="4" spans="1:22" ht="15.75">
      <c r="A4" s="917" t="s">
        <v>142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>
      <c r="A5" s="904" t="s">
        <v>157</v>
      </c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573"/>
      <c r="M5" s="573"/>
      <c r="N5" s="573"/>
      <c r="O5" s="573"/>
      <c r="P5" s="573"/>
      <c r="Q5" s="573"/>
      <c r="R5" s="573"/>
      <c r="S5" s="573"/>
      <c r="T5" s="573"/>
      <c r="U5" s="573"/>
      <c r="V5" s="572"/>
    </row>
    <row r="6" spans="1:22" ht="15.75">
      <c r="A6" s="835" t="s">
        <v>226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2"/>
    </row>
    <row r="7" spans="1:22" ht="15.75">
      <c r="A7" s="571"/>
      <c r="B7" s="571"/>
      <c r="C7" s="571"/>
      <c r="D7" s="571"/>
      <c r="E7" s="571"/>
      <c r="F7" s="12"/>
      <c r="G7" s="571"/>
      <c r="H7" s="571"/>
      <c r="I7" s="12"/>
      <c r="J7" s="571"/>
      <c r="K7" s="571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2"/>
    </row>
    <row r="8" spans="1:22" ht="19.5" customHeight="1">
      <c r="A8" s="750" t="s">
        <v>5</v>
      </c>
      <c r="B8" s="786" t="s">
        <v>302</v>
      </c>
      <c r="C8" s="787"/>
      <c r="D8" s="787"/>
      <c r="E8" s="787"/>
      <c r="F8" s="787"/>
      <c r="G8" s="787"/>
      <c r="H8" s="787"/>
      <c r="I8" s="787"/>
      <c r="J8" s="788"/>
      <c r="K8" s="918" t="s">
        <v>55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42.75">
      <c r="A9" s="750"/>
      <c r="B9" s="14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6" t="s">
        <v>13</v>
      </c>
      <c r="I9" s="17" t="s">
        <v>14</v>
      </c>
      <c r="J9" s="17" t="s">
        <v>15</v>
      </c>
      <c r="K9" s="9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1" customHeight="1">
      <c r="A10" s="21" t="s">
        <v>24</v>
      </c>
      <c r="B10" s="183">
        <v>679</v>
      </c>
      <c r="C10" s="184">
        <v>339</v>
      </c>
      <c r="D10" s="184">
        <v>340</v>
      </c>
      <c r="E10" s="184">
        <v>34</v>
      </c>
      <c r="F10" s="185">
        <f t="shared" ref="F10:F24" si="0">AVERAGE(B10+C10+D10)/E10</f>
        <v>39.941176470588232</v>
      </c>
      <c r="G10" s="184">
        <v>100</v>
      </c>
      <c r="H10" s="184">
        <v>0</v>
      </c>
      <c r="I10" s="31">
        <f t="shared" ref="I10:I24" si="1">AVERAGE(F10*8+G10+H10)/10</f>
        <v>41.952941176470588</v>
      </c>
      <c r="J10" s="23">
        <f t="shared" ref="J10:J24" si="2">RANK(I10,$I$10:$I$24)</f>
        <v>10</v>
      </c>
      <c r="K10" s="270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ht="21" customHeight="1">
      <c r="A11" s="21" t="s">
        <v>25</v>
      </c>
      <c r="B11" s="186">
        <v>620</v>
      </c>
      <c r="C11" s="186">
        <v>310</v>
      </c>
      <c r="D11" s="186">
        <v>310</v>
      </c>
      <c r="E11" s="186">
        <v>31</v>
      </c>
      <c r="F11" s="185">
        <f t="shared" si="0"/>
        <v>40</v>
      </c>
      <c r="G11" s="186">
        <v>100</v>
      </c>
      <c r="H11" s="184">
        <v>0</v>
      </c>
      <c r="I11" s="31">
        <f t="shared" si="1"/>
        <v>42</v>
      </c>
      <c r="J11" s="23">
        <f t="shared" si="2"/>
        <v>1</v>
      </c>
      <c r="K11" s="270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21" customHeight="1">
      <c r="A12" s="21" t="s">
        <v>26</v>
      </c>
      <c r="B12" s="184">
        <v>660</v>
      </c>
      <c r="C12" s="184">
        <v>328</v>
      </c>
      <c r="D12" s="184">
        <v>330</v>
      </c>
      <c r="E12" s="184">
        <v>33</v>
      </c>
      <c r="F12" s="185">
        <f t="shared" si="0"/>
        <v>39.939393939393938</v>
      </c>
      <c r="G12" s="184">
        <v>100</v>
      </c>
      <c r="H12" s="184">
        <v>0</v>
      </c>
      <c r="I12" s="31">
        <f t="shared" si="1"/>
        <v>41.951515151515153</v>
      </c>
      <c r="J12" s="23">
        <f t="shared" si="2"/>
        <v>11</v>
      </c>
      <c r="K12" s="271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21" customHeight="1">
      <c r="A13" s="21" t="s">
        <v>27</v>
      </c>
      <c r="B13" s="184">
        <v>560</v>
      </c>
      <c r="C13" s="184">
        <v>280</v>
      </c>
      <c r="D13" s="184">
        <v>280</v>
      </c>
      <c r="E13" s="184">
        <v>28</v>
      </c>
      <c r="F13" s="185">
        <f t="shared" si="0"/>
        <v>40</v>
      </c>
      <c r="G13" s="184">
        <v>100</v>
      </c>
      <c r="H13" s="184">
        <v>0</v>
      </c>
      <c r="I13" s="31">
        <f t="shared" si="1"/>
        <v>42</v>
      </c>
      <c r="J13" s="23">
        <f t="shared" si="2"/>
        <v>1</v>
      </c>
      <c r="K13" s="270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ht="21" customHeight="1">
      <c r="A14" s="21" t="s">
        <v>28</v>
      </c>
      <c r="B14" s="184">
        <v>580</v>
      </c>
      <c r="C14" s="184">
        <v>289</v>
      </c>
      <c r="D14" s="184">
        <v>290</v>
      </c>
      <c r="E14" s="184">
        <v>29</v>
      </c>
      <c r="F14" s="185">
        <f t="shared" si="0"/>
        <v>39.96551724137931</v>
      </c>
      <c r="G14" s="184">
        <v>100</v>
      </c>
      <c r="H14" s="184">
        <v>0</v>
      </c>
      <c r="I14" s="31">
        <f t="shared" si="1"/>
        <v>41.972413793103449</v>
      </c>
      <c r="J14" s="23">
        <f t="shared" si="2"/>
        <v>9</v>
      </c>
      <c r="K14" s="270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21" customHeight="1">
      <c r="A15" s="21" t="s">
        <v>29</v>
      </c>
      <c r="B15" s="184">
        <v>600</v>
      </c>
      <c r="C15" s="184">
        <v>300</v>
      </c>
      <c r="D15" s="184">
        <v>300</v>
      </c>
      <c r="E15" s="184">
        <v>30</v>
      </c>
      <c r="F15" s="185">
        <f t="shared" si="0"/>
        <v>40</v>
      </c>
      <c r="G15" s="184">
        <v>100</v>
      </c>
      <c r="H15" s="184">
        <v>0</v>
      </c>
      <c r="I15" s="31">
        <f t="shared" si="1"/>
        <v>42</v>
      </c>
      <c r="J15" s="23">
        <f t="shared" si="2"/>
        <v>1</v>
      </c>
      <c r="K15" s="27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21" customHeight="1">
      <c r="A16" s="21" t="s">
        <v>30</v>
      </c>
      <c r="B16" s="184">
        <v>540</v>
      </c>
      <c r="C16" s="184">
        <v>270</v>
      </c>
      <c r="D16" s="184">
        <v>270</v>
      </c>
      <c r="E16" s="184">
        <v>27</v>
      </c>
      <c r="F16" s="185">
        <f t="shared" si="0"/>
        <v>40</v>
      </c>
      <c r="G16" s="184">
        <v>100</v>
      </c>
      <c r="H16" s="184">
        <v>0</v>
      </c>
      <c r="I16" s="31">
        <f t="shared" si="1"/>
        <v>42</v>
      </c>
      <c r="J16" s="23">
        <f t="shared" si="2"/>
        <v>1</v>
      </c>
      <c r="K16" s="27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1" customHeight="1">
      <c r="A17" s="21" t="s">
        <v>99</v>
      </c>
      <c r="B17" s="183">
        <v>540</v>
      </c>
      <c r="C17" s="184">
        <v>270</v>
      </c>
      <c r="D17" s="184">
        <v>270</v>
      </c>
      <c r="E17" s="184">
        <v>27</v>
      </c>
      <c r="F17" s="185">
        <f t="shared" si="0"/>
        <v>40</v>
      </c>
      <c r="G17" s="184">
        <v>100</v>
      </c>
      <c r="H17" s="184">
        <v>0</v>
      </c>
      <c r="I17" s="31">
        <f t="shared" si="1"/>
        <v>42</v>
      </c>
      <c r="J17" s="23">
        <f t="shared" si="2"/>
        <v>1</v>
      </c>
      <c r="K17" s="270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1" customHeight="1">
      <c r="A18" s="21" t="s">
        <v>100</v>
      </c>
      <c r="B18" s="183">
        <v>660</v>
      </c>
      <c r="C18" s="184">
        <v>330</v>
      </c>
      <c r="D18" s="184">
        <v>330</v>
      </c>
      <c r="E18" s="184">
        <v>33</v>
      </c>
      <c r="F18" s="185">
        <f t="shared" si="0"/>
        <v>40</v>
      </c>
      <c r="G18" s="184">
        <v>100</v>
      </c>
      <c r="H18" s="184">
        <v>0</v>
      </c>
      <c r="I18" s="31">
        <f t="shared" si="1"/>
        <v>42</v>
      </c>
      <c r="J18" s="23">
        <f t="shared" si="2"/>
        <v>1</v>
      </c>
      <c r="K18" s="270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1" customHeight="1">
      <c r="A19" s="21" t="s">
        <v>101</v>
      </c>
      <c r="B19" s="184">
        <v>720</v>
      </c>
      <c r="C19" s="187">
        <v>359</v>
      </c>
      <c r="D19" s="184">
        <v>360</v>
      </c>
      <c r="E19" s="184">
        <v>36</v>
      </c>
      <c r="F19" s="185">
        <f t="shared" si="0"/>
        <v>39.972222222222221</v>
      </c>
      <c r="G19" s="184">
        <v>90</v>
      </c>
      <c r="H19" s="184">
        <v>0</v>
      </c>
      <c r="I19" s="31">
        <f t="shared" si="1"/>
        <v>40.977777777777774</v>
      </c>
      <c r="J19" s="23">
        <f t="shared" si="2"/>
        <v>15</v>
      </c>
      <c r="K19" s="272" t="s">
        <v>259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1" customHeight="1">
      <c r="A20" s="21" t="s">
        <v>102</v>
      </c>
      <c r="B20" s="184">
        <v>639</v>
      </c>
      <c r="C20" s="184">
        <v>317</v>
      </c>
      <c r="D20" s="184">
        <v>320</v>
      </c>
      <c r="E20" s="184">
        <v>32</v>
      </c>
      <c r="F20" s="185">
        <f t="shared" si="0"/>
        <v>39.875</v>
      </c>
      <c r="G20" s="184">
        <v>100</v>
      </c>
      <c r="H20" s="184">
        <v>0</v>
      </c>
      <c r="I20" s="31">
        <f t="shared" si="1"/>
        <v>41.9</v>
      </c>
      <c r="J20" s="23">
        <f t="shared" si="2"/>
        <v>13</v>
      </c>
      <c r="K20" s="27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1" customHeight="1">
      <c r="A21" s="21" t="s">
        <v>103</v>
      </c>
      <c r="B21" s="183">
        <v>540</v>
      </c>
      <c r="C21" s="184">
        <v>270</v>
      </c>
      <c r="D21" s="184">
        <v>270</v>
      </c>
      <c r="E21" s="184">
        <v>27</v>
      </c>
      <c r="F21" s="185">
        <f t="shared" si="0"/>
        <v>40</v>
      </c>
      <c r="G21" s="184">
        <v>90</v>
      </c>
      <c r="H21" s="184">
        <v>0</v>
      </c>
      <c r="I21" s="31">
        <f t="shared" si="1"/>
        <v>41</v>
      </c>
      <c r="J21" s="23">
        <f t="shared" si="2"/>
        <v>14</v>
      </c>
      <c r="K21" s="272" t="s">
        <v>259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1" customHeight="1">
      <c r="A22" s="21" t="s">
        <v>104</v>
      </c>
      <c r="B22" s="183">
        <v>580</v>
      </c>
      <c r="C22" s="184">
        <v>290</v>
      </c>
      <c r="D22" s="184">
        <v>290</v>
      </c>
      <c r="E22" s="184">
        <v>29</v>
      </c>
      <c r="F22" s="185">
        <f t="shared" si="0"/>
        <v>40</v>
      </c>
      <c r="G22" s="184">
        <v>100</v>
      </c>
      <c r="H22" s="184">
        <v>0</v>
      </c>
      <c r="I22" s="31">
        <f t="shared" si="1"/>
        <v>42</v>
      </c>
      <c r="J22" s="23">
        <f t="shared" si="2"/>
        <v>1</v>
      </c>
      <c r="K22" s="270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1" customHeight="1">
      <c r="A23" s="21" t="s">
        <v>124</v>
      </c>
      <c r="B23" s="184">
        <v>540</v>
      </c>
      <c r="C23" s="184">
        <v>270</v>
      </c>
      <c r="D23" s="184">
        <v>270</v>
      </c>
      <c r="E23" s="184">
        <v>27</v>
      </c>
      <c r="F23" s="185">
        <f t="shared" si="0"/>
        <v>40</v>
      </c>
      <c r="G23" s="184">
        <v>100</v>
      </c>
      <c r="H23" s="184">
        <v>0</v>
      </c>
      <c r="I23" s="31">
        <f t="shared" si="1"/>
        <v>42</v>
      </c>
      <c r="J23" s="23">
        <f t="shared" si="2"/>
        <v>1</v>
      </c>
      <c r="K23" s="27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1" customHeight="1">
      <c r="A24" s="21" t="s">
        <v>126</v>
      </c>
      <c r="B24" s="183">
        <v>600</v>
      </c>
      <c r="C24" s="184">
        <v>298</v>
      </c>
      <c r="D24" s="184">
        <v>300</v>
      </c>
      <c r="E24" s="184">
        <v>30</v>
      </c>
      <c r="F24" s="185">
        <f t="shared" si="0"/>
        <v>39.93333333333333</v>
      </c>
      <c r="G24" s="184">
        <v>100</v>
      </c>
      <c r="H24" s="184">
        <v>0</v>
      </c>
      <c r="I24" s="31">
        <f t="shared" si="1"/>
        <v>41.946666666666665</v>
      </c>
      <c r="J24" s="23">
        <f t="shared" si="2"/>
        <v>12</v>
      </c>
      <c r="K24" s="270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8.75">
      <c r="A25" s="608" t="s">
        <v>145</v>
      </c>
      <c r="B25" s="608"/>
      <c r="C25" s="608"/>
      <c r="D25" s="608"/>
      <c r="E25" s="608"/>
      <c r="F25" s="608"/>
      <c r="G25" s="608"/>
      <c r="H25" s="608"/>
      <c r="I25" s="608"/>
      <c r="J25" s="608"/>
      <c r="K25" s="609"/>
      <c r="L25" s="610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.75">
      <c r="A26" s="611" t="s">
        <v>147</v>
      </c>
      <c r="B26" s="612"/>
      <c r="C26" s="612"/>
      <c r="D26" s="612"/>
      <c r="E26" s="612"/>
      <c r="F26" s="613"/>
      <c r="G26" s="612"/>
      <c r="H26" s="612"/>
      <c r="I26" s="614"/>
      <c r="J26" s="614"/>
      <c r="K26" s="615"/>
      <c r="L26" s="610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.75">
      <c r="A27" s="763"/>
      <c r="B27" s="763"/>
      <c r="C27" s="763"/>
      <c r="D27" s="763"/>
      <c r="E27" s="763"/>
      <c r="F27" s="763"/>
      <c r="G27" s="762" t="s">
        <v>17</v>
      </c>
      <c r="H27" s="762"/>
      <c r="I27" s="762"/>
      <c r="J27" s="762"/>
      <c r="K27" s="76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.75">
      <c r="A28" s="763"/>
      <c r="B28" s="763"/>
      <c r="C28" s="763"/>
      <c r="D28" s="763"/>
      <c r="E28" s="763"/>
      <c r="F28" s="763"/>
      <c r="G28" s="762" t="s">
        <v>155</v>
      </c>
      <c r="H28" s="762"/>
      <c r="I28" s="762"/>
      <c r="J28" s="762"/>
      <c r="K28" s="76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.7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266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1:22" ht="15.7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266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1:22" ht="15.75">
      <c r="G31" s="869"/>
      <c r="H31" s="869"/>
      <c r="I31" s="869"/>
      <c r="J31" s="869"/>
      <c r="K31" s="869"/>
    </row>
    <row r="32" spans="1:22" ht="15.75">
      <c r="G32" s="869" t="s">
        <v>22</v>
      </c>
      <c r="H32" s="869"/>
      <c r="I32" s="869"/>
      <c r="J32" s="869"/>
      <c r="K32" s="869"/>
    </row>
    <row r="33" spans="11:11" ht="15">
      <c r="K33" s="268"/>
    </row>
    <row r="34" spans="11:11" ht="15">
      <c r="K34" s="267"/>
    </row>
    <row r="35" spans="11:11" ht="15">
      <c r="K35" s="267"/>
    </row>
    <row r="36" spans="11:11" ht="15">
      <c r="K36" s="267"/>
    </row>
    <row r="37" spans="11:11" ht="15">
      <c r="K37" s="267"/>
    </row>
  </sheetData>
  <sortState ref="A10:K24">
    <sortCondition ref="A10:A24"/>
  </sortState>
  <mergeCells count="17">
    <mergeCell ref="A28:F28"/>
    <mergeCell ref="G28:K28"/>
    <mergeCell ref="G31:K31"/>
    <mergeCell ref="G32:K32"/>
    <mergeCell ref="A5:K5"/>
    <mergeCell ref="A6:K6"/>
    <mergeCell ref="A8:A9"/>
    <mergeCell ref="B8:J8"/>
    <mergeCell ref="K8:K9"/>
    <mergeCell ref="A27:F27"/>
    <mergeCell ref="G27:K27"/>
    <mergeCell ref="A4:K4"/>
    <mergeCell ref="A1:F1"/>
    <mergeCell ref="G1:K1"/>
    <mergeCell ref="A2:F2"/>
    <mergeCell ref="G2:V2"/>
    <mergeCell ref="A3:F3"/>
  </mergeCells>
  <pageMargins left="0.47" right="0.33" top="0.75" bottom="0.75" header="0.3" footer="0.3"/>
  <pageSetup paperSize="9" orientation="portrait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1"/>
  <sheetViews>
    <sheetView topLeftCell="A7" workbookViewId="0">
      <selection activeCell="C13" sqref="C13"/>
    </sheetView>
  </sheetViews>
  <sheetFormatPr defaultRowHeight="14.25"/>
  <cols>
    <col min="8" max="8" width="16.875" customWidth="1"/>
  </cols>
  <sheetData>
    <row r="1" spans="1:8" ht="15.75">
      <c r="A1" s="900" t="s">
        <v>0</v>
      </c>
      <c r="B1" s="900"/>
      <c r="C1" s="900"/>
      <c r="D1" s="900"/>
      <c r="E1" s="809" t="s">
        <v>164</v>
      </c>
      <c r="F1" s="809"/>
      <c r="G1" s="809"/>
      <c r="H1" s="809"/>
    </row>
    <row r="2" spans="1:8" ht="15.75">
      <c r="A2" s="899" t="s">
        <v>2</v>
      </c>
      <c r="B2" s="899"/>
      <c r="C2" s="899"/>
      <c r="D2" s="899"/>
      <c r="E2" s="157"/>
      <c r="F2" s="157"/>
      <c r="G2" s="157"/>
      <c r="H2" s="157"/>
    </row>
    <row r="3" spans="1:8" ht="15.75">
      <c r="A3" s="899" t="s">
        <v>3</v>
      </c>
      <c r="B3" s="899"/>
      <c r="C3" s="899"/>
      <c r="D3" s="899"/>
      <c r="E3" s="69"/>
      <c r="F3" s="69"/>
      <c r="G3" s="276"/>
      <c r="H3" s="276"/>
    </row>
    <row r="4" spans="1:8" ht="15.75">
      <c r="A4" s="899" t="s">
        <v>142</v>
      </c>
      <c r="B4" s="899"/>
      <c r="C4" s="899"/>
      <c r="D4" s="899"/>
      <c r="E4" s="899"/>
      <c r="F4" s="899"/>
      <c r="G4" s="899"/>
      <c r="H4" s="899"/>
    </row>
    <row r="5" spans="1:8" ht="15.75">
      <c r="A5" s="904" t="s">
        <v>216</v>
      </c>
      <c r="B5" s="904"/>
      <c r="C5" s="904"/>
      <c r="D5" s="904"/>
      <c r="E5" s="904"/>
      <c r="F5" s="904"/>
      <c r="G5" s="904"/>
      <c r="H5" s="904"/>
    </row>
    <row r="6" spans="1:8" ht="15.75">
      <c r="A6" s="835" t="s">
        <v>4</v>
      </c>
      <c r="B6" s="835"/>
      <c r="C6" s="835"/>
      <c r="D6" s="835"/>
      <c r="E6" s="835"/>
      <c r="F6" s="835"/>
      <c r="G6" s="835"/>
      <c r="H6" s="835"/>
    </row>
    <row r="7" spans="1:8" ht="15.75">
      <c r="A7" s="275"/>
      <c r="B7" s="275"/>
      <c r="C7" s="275"/>
      <c r="D7" s="278"/>
      <c r="E7" s="278"/>
      <c r="F7" s="278"/>
      <c r="G7" s="275"/>
      <c r="H7" s="275"/>
    </row>
    <row r="8" spans="1:8" ht="21" customHeight="1">
      <c r="A8" s="920" t="s">
        <v>217</v>
      </c>
      <c r="B8" s="921"/>
      <c r="C8" s="921"/>
      <c r="D8" s="922" t="s">
        <v>54</v>
      </c>
      <c r="E8" s="922"/>
      <c r="F8" s="922"/>
      <c r="G8" s="922"/>
      <c r="H8" s="923" t="s">
        <v>55</v>
      </c>
    </row>
    <row r="9" spans="1:8" ht="25.5">
      <c r="A9" s="279" t="s">
        <v>53</v>
      </c>
      <c r="B9" s="280" t="s">
        <v>219</v>
      </c>
      <c r="C9" s="280" t="s">
        <v>303</v>
      </c>
      <c r="D9" s="281" t="s">
        <v>53</v>
      </c>
      <c r="E9" s="281" t="s">
        <v>38</v>
      </c>
      <c r="F9" s="282" t="s">
        <v>61</v>
      </c>
      <c r="G9" s="283" t="s">
        <v>15</v>
      </c>
      <c r="H9" s="924"/>
    </row>
    <row r="10" spans="1:8" ht="18" customHeight="1">
      <c r="A10" s="283" t="str">
        <f>'Tuần 35,5'!A10</f>
        <v>6A2</v>
      </c>
      <c r="B10" s="31">
        <v>41.96</v>
      </c>
      <c r="C10" s="284">
        <v>41.952941176470588</v>
      </c>
      <c r="D10" s="284" t="str">
        <f t="shared" ref="D10:D25" si="0">A10</f>
        <v>6A2</v>
      </c>
      <c r="E10" s="285">
        <v>0</v>
      </c>
      <c r="F10" s="286">
        <f>AVERAGEA(B10:C10)</f>
        <v>41.956470588235291</v>
      </c>
      <c r="G10" s="287">
        <f>RANK(F10,$F$10:$F$25)</f>
        <v>10</v>
      </c>
      <c r="H10" s="289"/>
    </row>
    <row r="11" spans="1:8" ht="18" customHeight="1">
      <c r="A11" s="283" t="str">
        <f>'Tuần 35,5'!A11</f>
        <v>6A3</v>
      </c>
      <c r="B11" s="31">
        <v>42</v>
      </c>
      <c r="C11" s="284">
        <v>42</v>
      </c>
      <c r="D11" s="284" t="str">
        <f t="shared" si="0"/>
        <v>6A3</v>
      </c>
      <c r="E11" s="285">
        <v>0</v>
      </c>
      <c r="F11" s="286">
        <f t="shared" ref="F11:F25" si="1">AVERAGE(B11:C11)</f>
        <v>42</v>
      </c>
      <c r="G11" s="287">
        <f t="shared" ref="G11:G25" si="2">RANK(F11,$F$10:$F$25)</f>
        <v>1</v>
      </c>
      <c r="H11" s="289"/>
    </row>
    <row r="12" spans="1:8" ht="18" customHeight="1">
      <c r="A12" s="283" t="str">
        <f>'Tuần 35,5'!A12</f>
        <v>6A4</v>
      </c>
      <c r="B12" s="31">
        <v>41.866666666666667</v>
      </c>
      <c r="C12" s="284">
        <v>41.951515151515153</v>
      </c>
      <c r="D12" s="284" t="str">
        <f t="shared" si="0"/>
        <v>6A4</v>
      </c>
      <c r="E12" s="285">
        <v>0</v>
      </c>
      <c r="F12" s="286">
        <f t="shared" si="1"/>
        <v>41.909090909090907</v>
      </c>
      <c r="G12" s="287">
        <f t="shared" si="2"/>
        <v>13</v>
      </c>
      <c r="H12" s="289"/>
    </row>
    <row r="13" spans="1:8" ht="18" customHeight="1">
      <c r="A13" s="283" t="str">
        <f>'Tuần 35,5'!A13</f>
        <v>6A5</v>
      </c>
      <c r="B13" s="31">
        <v>41.915789473684207</v>
      </c>
      <c r="C13" s="284">
        <v>42</v>
      </c>
      <c r="D13" s="284" t="str">
        <f t="shared" si="0"/>
        <v>6A5</v>
      </c>
      <c r="E13" s="285">
        <v>0</v>
      </c>
      <c r="F13" s="286">
        <f t="shared" si="1"/>
        <v>41.957894736842107</v>
      </c>
      <c r="G13" s="287">
        <f t="shared" si="2"/>
        <v>9</v>
      </c>
      <c r="H13" s="289"/>
    </row>
    <row r="14" spans="1:8" ht="18" customHeight="1">
      <c r="A14" s="283" t="str">
        <f>'Tuần 35,5'!A14</f>
        <v>6A6</v>
      </c>
      <c r="B14" s="31">
        <v>42</v>
      </c>
      <c r="C14" s="284">
        <v>41.972413793103449</v>
      </c>
      <c r="D14" s="284" t="str">
        <f t="shared" si="0"/>
        <v>6A6</v>
      </c>
      <c r="E14" s="285">
        <v>0</v>
      </c>
      <c r="F14" s="286">
        <f t="shared" si="1"/>
        <v>41.986206896551721</v>
      </c>
      <c r="G14" s="287">
        <f t="shared" si="2"/>
        <v>8</v>
      </c>
      <c r="H14" s="289"/>
    </row>
    <row r="15" spans="1:8" ht="18" customHeight="1">
      <c r="A15" s="283" t="str">
        <f>'Tuần 35,5'!A15</f>
        <v>6A7</v>
      </c>
      <c r="B15" s="31">
        <v>42</v>
      </c>
      <c r="C15" s="284">
        <v>42</v>
      </c>
      <c r="D15" s="284" t="str">
        <f t="shared" si="0"/>
        <v>6A7</v>
      </c>
      <c r="E15" s="285">
        <v>0</v>
      </c>
      <c r="F15" s="286">
        <f t="shared" si="1"/>
        <v>42</v>
      </c>
      <c r="G15" s="287">
        <f t="shared" si="2"/>
        <v>1</v>
      </c>
      <c r="H15" s="289"/>
    </row>
    <row r="16" spans="1:8" ht="18" customHeight="1">
      <c r="A16" s="283" t="str">
        <f>'Tuần 35,5'!A16</f>
        <v>6A8</v>
      </c>
      <c r="B16" s="31">
        <v>42</v>
      </c>
      <c r="C16" s="284">
        <v>42</v>
      </c>
      <c r="D16" s="284" t="str">
        <f t="shared" si="0"/>
        <v>6A8</v>
      </c>
      <c r="E16" s="285">
        <v>0</v>
      </c>
      <c r="F16" s="286">
        <f t="shared" si="1"/>
        <v>42</v>
      </c>
      <c r="G16" s="287">
        <f t="shared" si="2"/>
        <v>1</v>
      </c>
      <c r="H16" s="289"/>
    </row>
    <row r="17" spans="1:8" ht="18" customHeight="1">
      <c r="A17" s="283" t="str">
        <f>'Tuần 35,5'!A17</f>
        <v>7A1</v>
      </c>
      <c r="B17" s="31">
        <v>42</v>
      </c>
      <c r="C17" s="284">
        <v>42</v>
      </c>
      <c r="D17" s="284" t="str">
        <f t="shared" si="0"/>
        <v>7A1</v>
      </c>
      <c r="E17" s="285">
        <v>0</v>
      </c>
      <c r="F17" s="286">
        <f t="shared" si="1"/>
        <v>42</v>
      </c>
      <c r="G17" s="287">
        <f t="shared" si="2"/>
        <v>1</v>
      </c>
      <c r="H17" s="289"/>
    </row>
    <row r="18" spans="1:8" ht="18" customHeight="1">
      <c r="A18" s="283" t="str">
        <f>'Tuần 35,5'!A18</f>
        <v>7A2</v>
      </c>
      <c r="B18" s="31">
        <v>42</v>
      </c>
      <c r="C18" s="284">
        <v>42</v>
      </c>
      <c r="D18" s="284" t="str">
        <f t="shared" si="0"/>
        <v>7A2</v>
      </c>
      <c r="E18" s="285">
        <v>0</v>
      </c>
      <c r="F18" s="286">
        <f t="shared" si="1"/>
        <v>42</v>
      </c>
      <c r="G18" s="287">
        <f t="shared" si="2"/>
        <v>1</v>
      </c>
      <c r="H18" s="289"/>
    </row>
    <row r="19" spans="1:8" ht="18" customHeight="1">
      <c r="A19" s="283" t="str">
        <f>'Tuần 35,5'!A19</f>
        <v>7A3</v>
      </c>
      <c r="B19" s="31">
        <v>41.873684210526321</v>
      </c>
      <c r="C19" s="284">
        <v>40.977777777777774</v>
      </c>
      <c r="D19" s="284" t="str">
        <f t="shared" si="0"/>
        <v>7A3</v>
      </c>
      <c r="E19" s="285">
        <v>0</v>
      </c>
      <c r="F19" s="286">
        <f t="shared" si="1"/>
        <v>41.425730994152048</v>
      </c>
      <c r="G19" s="287">
        <f t="shared" si="2"/>
        <v>15</v>
      </c>
      <c r="H19" s="289"/>
    </row>
    <row r="20" spans="1:8" ht="18" customHeight="1">
      <c r="A20" s="283" t="str">
        <f>'Tuần 35,5'!A20</f>
        <v>7A4</v>
      </c>
      <c r="B20" s="31">
        <v>41.96521739130435</v>
      </c>
      <c r="C20" s="284">
        <v>41.9</v>
      </c>
      <c r="D20" s="284" t="str">
        <f t="shared" si="0"/>
        <v>7A4</v>
      </c>
      <c r="E20" s="285">
        <v>0</v>
      </c>
      <c r="F20" s="286">
        <f t="shared" si="1"/>
        <v>41.932608695652178</v>
      </c>
      <c r="G20" s="287">
        <f t="shared" si="2"/>
        <v>12</v>
      </c>
      <c r="H20" s="289"/>
    </row>
    <row r="21" spans="1:8" ht="18" customHeight="1">
      <c r="A21" s="283" t="str">
        <f>'Tuần 35,5'!A21</f>
        <v>7A5</v>
      </c>
      <c r="B21" s="31">
        <v>41.9</v>
      </c>
      <c r="C21" s="284">
        <v>41</v>
      </c>
      <c r="D21" s="284" t="str">
        <f t="shared" si="0"/>
        <v>7A5</v>
      </c>
      <c r="E21" s="285">
        <v>0</v>
      </c>
      <c r="F21" s="286">
        <f t="shared" si="1"/>
        <v>41.45</v>
      </c>
      <c r="G21" s="287">
        <f t="shared" si="2"/>
        <v>14</v>
      </c>
      <c r="H21" s="289"/>
    </row>
    <row r="22" spans="1:8" ht="18" customHeight="1">
      <c r="A22" s="283" t="str">
        <f>'Tuần 35,5'!A22</f>
        <v>7A6</v>
      </c>
      <c r="B22" s="31">
        <v>42</v>
      </c>
      <c r="C22" s="284">
        <v>42</v>
      </c>
      <c r="D22" s="284" t="str">
        <f t="shared" si="0"/>
        <v>7A6</v>
      </c>
      <c r="E22" s="285">
        <v>0</v>
      </c>
      <c r="F22" s="286">
        <f t="shared" si="1"/>
        <v>42</v>
      </c>
      <c r="G22" s="287">
        <f t="shared" si="2"/>
        <v>1</v>
      </c>
      <c r="H22" s="289"/>
    </row>
    <row r="23" spans="1:8" ht="18" customHeight="1">
      <c r="A23" s="283" t="str">
        <f>'Tuần 35,5'!A23</f>
        <v>7A7</v>
      </c>
      <c r="B23" s="31">
        <v>42</v>
      </c>
      <c r="C23" s="284">
        <v>42</v>
      </c>
      <c r="D23" s="284" t="str">
        <f t="shared" si="0"/>
        <v>7A7</v>
      </c>
      <c r="E23" s="285">
        <v>0</v>
      </c>
      <c r="F23" s="286">
        <f t="shared" si="1"/>
        <v>42</v>
      </c>
      <c r="G23" s="287">
        <f t="shared" si="2"/>
        <v>1</v>
      </c>
      <c r="H23" s="289"/>
    </row>
    <row r="24" spans="1:8" ht="18" customHeight="1">
      <c r="A24" s="283" t="str">
        <f>'Tuần 35,5'!A24</f>
        <v>7A8</v>
      </c>
      <c r="B24" s="31">
        <v>41.923809523809524</v>
      </c>
      <c r="C24" s="284">
        <v>41.946666666666665</v>
      </c>
      <c r="D24" s="284" t="str">
        <f t="shared" si="0"/>
        <v>7A8</v>
      </c>
      <c r="E24" s="285">
        <v>0</v>
      </c>
      <c r="F24" s="286">
        <f t="shared" si="1"/>
        <v>41.935238095238091</v>
      </c>
      <c r="G24" s="287">
        <f t="shared" si="2"/>
        <v>11</v>
      </c>
      <c r="H24" s="289"/>
    </row>
    <row r="25" spans="1:8" ht="18" customHeight="1">
      <c r="A25" s="283" t="str">
        <f>'Tuần 35,5'!A25</f>
        <v>Lưu ý: Thầy cô kiểm tra lại các cột điểm, có vấn đề gì thắc mắc gặp BCH Liên đội để được điều chỉnh.</v>
      </c>
      <c r="B25" s="31">
        <v>42</v>
      </c>
      <c r="C25" s="284">
        <f>'Tuần 36.5'!I25</f>
        <v>0</v>
      </c>
      <c r="D25" s="284" t="str">
        <f t="shared" si="0"/>
        <v>Lưu ý: Thầy cô kiểm tra lại các cột điểm, có vấn đề gì thắc mắc gặp BCH Liên đội để được điều chỉnh.</v>
      </c>
      <c r="E25" s="288"/>
      <c r="F25" s="286">
        <f t="shared" si="1"/>
        <v>21</v>
      </c>
      <c r="G25" s="287">
        <f t="shared" si="2"/>
        <v>16</v>
      </c>
      <c r="H25" s="289"/>
    </row>
    <row r="27" spans="1:8">
      <c r="C27" s="762" t="s">
        <v>17</v>
      </c>
      <c r="D27" s="762"/>
      <c r="E27" s="762"/>
      <c r="F27" s="762"/>
      <c r="G27" s="762"/>
    </row>
    <row r="28" spans="1:8">
      <c r="C28" s="762" t="s">
        <v>155</v>
      </c>
      <c r="D28" s="762"/>
      <c r="E28" s="762"/>
      <c r="F28" s="762"/>
      <c r="G28" s="762"/>
    </row>
    <row r="29" spans="1:8" ht="15.75">
      <c r="C29" s="71"/>
      <c r="D29" s="71"/>
      <c r="E29" s="71"/>
      <c r="F29" s="71"/>
      <c r="G29" s="266"/>
    </row>
    <row r="30" spans="1:8" ht="15.75">
      <c r="C30" s="71"/>
      <c r="D30" s="71"/>
      <c r="E30" s="71"/>
      <c r="F30" s="71"/>
      <c r="G30" s="266"/>
    </row>
    <row r="31" spans="1:8" ht="15.75">
      <c r="C31" s="869" t="s">
        <v>22</v>
      </c>
      <c r="D31" s="869"/>
      <c r="E31" s="869"/>
      <c r="F31" s="869"/>
      <c r="G31" s="869"/>
    </row>
  </sheetData>
  <mergeCells count="13">
    <mergeCell ref="A5:H5"/>
    <mergeCell ref="A1:D1"/>
    <mergeCell ref="E1:H1"/>
    <mergeCell ref="A2:D2"/>
    <mergeCell ref="A3:D3"/>
    <mergeCell ref="A4:H4"/>
    <mergeCell ref="C27:G27"/>
    <mergeCell ref="C28:G28"/>
    <mergeCell ref="C31:G31"/>
    <mergeCell ref="A6:H6"/>
    <mergeCell ref="A8:C8"/>
    <mergeCell ref="D8:G8"/>
    <mergeCell ref="H8:H9"/>
  </mergeCells>
  <pageMargins left="0.7" right="0.7" top="0.75" bottom="0.75" header="0.3" footer="0.3"/>
  <pageSetup paperSize="9" orientation="portrait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67"/>
  <sheetViews>
    <sheetView topLeftCell="A34" workbookViewId="0">
      <selection activeCell="J20" sqref="J20"/>
    </sheetView>
  </sheetViews>
  <sheetFormatPr defaultRowHeight="15"/>
  <cols>
    <col min="1" max="1" width="2.875" bestFit="1" customWidth="1"/>
    <col min="2" max="2" width="15.75" customWidth="1"/>
    <col min="3" max="3" width="4.75" customWidth="1"/>
    <col min="4" max="4" width="4.75" bestFit="1" customWidth="1"/>
    <col min="5" max="5" width="5.125" customWidth="1"/>
    <col min="6" max="6" width="4.375" customWidth="1"/>
    <col min="7" max="7" width="5.125" customWidth="1"/>
    <col min="8" max="8" width="4.75" style="225" bestFit="1" customWidth="1"/>
    <col min="9" max="9" width="4.625" style="296" customWidth="1"/>
    <col min="10" max="11" width="3.625" style="329" customWidth="1"/>
    <col min="12" max="12" width="3.625" style="325" customWidth="1"/>
    <col min="13" max="13" width="3.625" customWidth="1"/>
    <col min="14" max="14" width="6.875" customWidth="1"/>
    <col min="15" max="15" width="4.75" customWidth="1"/>
    <col min="16" max="16" width="4.25" customWidth="1"/>
    <col min="17" max="17" width="4.5" style="224" customWidth="1"/>
    <col min="18" max="18" width="4.25" style="351" customWidth="1"/>
    <col min="19" max="19" width="3.875" style="224" customWidth="1"/>
    <col min="20" max="20" width="4.5" customWidth="1"/>
    <col min="21" max="21" width="3.875" style="308" customWidth="1"/>
    <col min="22" max="22" width="3.875" customWidth="1"/>
    <col min="23" max="23" width="4.375" style="296" customWidth="1"/>
    <col min="24" max="24" width="7.25" bestFit="1" customWidth="1"/>
    <col min="25" max="25" width="4.25" customWidth="1"/>
    <col min="26" max="26" width="4.375" customWidth="1"/>
    <col min="27" max="27" width="3.75" customWidth="1"/>
    <col min="28" max="28" width="6.625" style="325" customWidth="1"/>
    <col min="30" max="30" width="12.875" style="337" customWidth="1"/>
  </cols>
  <sheetData>
    <row r="1" spans="1:30" ht="14.25" customHeight="1">
      <c r="A1" s="877" t="s">
        <v>0</v>
      </c>
      <c r="B1" s="877"/>
      <c r="C1" s="877"/>
      <c r="D1" s="877"/>
      <c r="E1" s="877"/>
      <c r="F1" s="877"/>
      <c r="G1" s="869" t="s">
        <v>1</v>
      </c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69"/>
      <c r="U1" s="869"/>
      <c r="V1" s="869"/>
      <c r="W1" s="869"/>
      <c r="X1" s="869"/>
      <c r="Y1" s="869"/>
      <c r="Z1" s="869"/>
      <c r="AA1" s="869"/>
      <c r="AB1" s="869"/>
    </row>
    <row r="2" spans="1:30" ht="14.25" customHeight="1">
      <c r="A2" s="880" t="s">
        <v>2</v>
      </c>
      <c r="B2" s="880"/>
      <c r="C2" s="880"/>
      <c r="D2" s="880"/>
      <c r="E2" s="880"/>
      <c r="F2" s="880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  <c r="U2" s="878"/>
      <c r="V2" s="878"/>
      <c r="W2" s="878"/>
      <c r="X2" s="878"/>
      <c r="Y2" s="878"/>
      <c r="Z2" s="878"/>
      <c r="AA2" s="878"/>
      <c r="AB2" s="878"/>
    </row>
    <row r="3" spans="1:30" ht="14.25" customHeight="1">
      <c r="A3" s="880" t="s">
        <v>3</v>
      </c>
      <c r="B3" s="880"/>
      <c r="C3" s="880"/>
      <c r="D3" s="880"/>
      <c r="E3" s="880"/>
      <c r="F3" s="880"/>
      <c r="G3" s="199"/>
      <c r="H3" s="291"/>
      <c r="I3" s="103"/>
      <c r="J3" s="319"/>
      <c r="K3" s="319"/>
      <c r="L3" s="319"/>
      <c r="M3" s="103"/>
      <c r="N3" s="103"/>
      <c r="O3" s="199"/>
      <c r="P3" s="925" t="s">
        <v>223</v>
      </c>
      <c r="Q3" s="925"/>
      <c r="R3" s="925"/>
      <c r="S3" s="925"/>
      <c r="T3" s="925"/>
      <c r="U3" s="925"/>
      <c r="V3" s="925"/>
      <c r="W3" s="925"/>
      <c r="X3" s="925"/>
      <c r="Y3" s="925"/>
      <c r="Z3" s="925"/>
      <c r="AA3" s="925"/>
      <c r="AB3" s="925"/>
    </row>
    <row r="4" spans="1:30" ht="14.25" customHeight="1">
      <c r="A4" s="928" t="s">
        <v>185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  <c r="N4" s="928"/>
      <c r="O4" s="928"/>
      <c r="P4" s="928"/>
      <c r="Q4" s="928"/>
      <c r="R4" s="928"/>
      <c r="S4" s="928"/>
      <c r="T4" s="928"/>
      <c r="U4" s="928"/>
      <c r="V4" s="928"/>
      <c r="W4" s="928"/>
      <c r="X4" s="928"/>
      <c r="Y4" s="928"/>
      <c r="Z4" s="928"/>
      <c r="AA4" s="928"/>
      <c r="AB4" s="928"/>
    </row>
    <row r="5" spans="1:30" ht="14.25" customHeight="1">
      <c r="A5" s="876" t="s">
        <v>183</v>
      </c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</row>
    <row r="6" spans="1:30" ht="14.25" customHeight="1">
      <c r="A6" s="868" t="s">
        <v>4</v>
      </c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  <c r="V6" s="868"/>
      <c r="W6" s="868"/>
      <c r="X6" s="868"/>
      <c r="Y6" s="868"/>
      <c r="Z6" s="868"/>
      <c r="AA6" s="868"/>
      <c r="AB6" s="868"/>
    </row>
    <row r="7" spans="1:30" ht="14.25" customHeight="1">
      <c r="A7" s="104"/>
      <c r="B7" s="105" t="s">
        <v>119</v>
      </c>
      <c r="C7" s="104"/>
      <c r="D7" s="104"/>
      <c r="E7" s="104"/>
      <c r="F7" s="104"/>
      <c r="G7" s="104"/>
      <c r="H7" s="292"/>
      <c r="I7" s="104"/>
      <c r="J7" s="326"/>
      <c r="K7" s="326"/>
      <c r="L7" s="320"/>
      <c r="M7" s="104"/>
      <c r="N7" s="104"/>
      <c r="O7" s="104"/>
      <c r="P7" s="104"/>
      <c r="Q7" s="106"/>
      <c r="R7" s="106"/>
      <c r="S7" s="106"/>
      <c r="T7" s="106"/>
      <c r="U7" s="309"/>
      <c r="V7" s="106"/>
      <c r="W7" s="108"/>
      <c r="X7" s="108"/>
      <c r="Y7" s="108"/>
      <c r="Z7" s="108"/>
      <c r="AA7" s="106"/>
      <c r="AB7" s="341"/>
    </row>
    <row r="8" spans="1:30" ht="18.75" customHeight="1">
      <c r="A8" s="929" t="s">
        <v>98</v>
      </c>
      <c r="B8" s="930" t="s">
        <v>140</v>
      </c>
      <c r="C8" s="930" t="s">
        <v>53</v>
      </c>
      <c r="D8" s="930" t="s">
        <v>97</v>
      </c>
      <c r="E8" s="930"/>
      <c r="F8" s="930"/>
      <c r="G8" s="930"/>
      <c r="H8" s="930"/>
      <c r="I8" s="931" t="s">
        <v>111</v>
      </c>
      <c r="J8" s="940" t="s">
        <v>222</v>
      </c>
      <c r="K8" s="941"/>
      <c r="L8" s="941"/>
      <c r="M8" s="942"/>
      <c r="N8" s="938" t="s">
        <v>199</v>
      </c>
      <c r="O8" s="930" t="s">
        <v>179</v>
      </c>
      <c r="P8" s="930"/>
      <c r="Q8" s="930"/>
      <c r="R8" s="930"/>
      <c r="S8" s="930"/>
      <c r="T8" s="930"/>
      <c r="U8" s="930"/>
      <c r="V8" s="930"/>
      <c r="W8" s="930"/>
      <c r="X8" s="932" t="s">
        <v>201</v>
      </c>
      <c r="Y8" s="932" t="s">
        <v>200</v>
      </c>
      <c r="Z8" s="932" t="s">
        <v>202</v>
      </c>
      <c r="AA8" s="932" t="s">
        <v>203</v>
      </c>
      <c r="AB8" s="934" t="s">
        <v>46</v>
      </c>
    </row>
    <row r="9" spans="1:30" s="225" customFormat="1" ht="51" customHeight="1">
      <c r="A9" s="929"/>
      <c r="B9" s="930"/>
      <c r="C9" s="930"/>
      <c r="D9" s="232" t="s">
        <v>171</v>
      </c>
      <c r="E9" s="232" t="s">
        <v>172</v>
      </c>
      <c r="F9" s="232" t="s">
        <v>173</v>
      </c>
      <c r="G9" s="232" t="s">
        <v>174</v>
      </c>
      <c r="H9" s="232" t="s">
        <v>175</v>
      </c>
      <c r="I9" s="931"/>
      <c r="J9" s="321" t="s">
        <v>209</v>
      </c>
      <c r="K9" s="321" t="s">
        <v>208</v>
      </c>
      <c r="L9" s="321" t="s">
        <v>207</v>
      </c>
      <c r="M9" s="232" t="s">
        <v>210</v>
      </c>
      <c r="N9" s="939"/>
      <c r="O9" s="231" t="s">
        <v>204</v>
      </c>
      <c r="P9" s="231" t="s">
        <v>205</v>
      </c>
      <c r="Q9" s="231" t="s">
        <v>206</v>
      </c>
      <c r="R9" s="347" t="s">
        <v>180</v>
      </c>
      <c r="S9" s="231" t="s">
        <v>181</v>
      </c>
      <c r="T9" s="231" t="s">
        <v>117</v>
      </c>
      <c r="U9" s="310" t="s">
        <v>116</v>
      </c>
      <c r="V9" s="231" t="s">
        <v>182</v>
      </c>
      <c r="W9" s="231" t="s">
        <v>137</v>
      </c>
      <c r="X9" s="932"/>
      <c r="Y9" s="932"/>
      <c r="Z9" s="932"/>
      <c r="AA9" s="932"/>
      <c r="AB9" s="934"/>
      <c r="AD9" s="337"/>
    </row>
    <row r="10" spans="1:30" ht="12.75" customHeight="1">
      <c r="A10" s="246">
        <v>1</v>
      </c>
      <c r="B10" s="247" t="s">
        <v>70</v>
      </c>
      <c r="C10" s="248" t="s">
        <v>25</v>
      </c>
      <c r="D10" s="249">
        <v>41.129295513533556</v>
      </c>
      <c r="E10" s="250">
        <v>41.291304347826085</v>
      </c>
      <c r="F10" s="251">
        <v>40.400822408736978</v>
      </c>
      <c r="G10" s="273">
        <v>40.302594732907828</v>
      </c>
      <c r="H10" s="290">
        <f t="shared" ref="H10:H15" si="0">AVERAGE(D10:E10)</f>
        <v>41.210299930679824</v>
      </c>
      <c r="I10" s="295">
        <f>AVERAGE(D10:H10)</f>
        <v>40.86686338673686</v>
      </c>
      <c r="J10" s="321">
        <v>11</v>
      </c>
      <c r="K10" s="321">
        <v>17</v>
      </c>
      <c r="L10" s="321">
        <v>10</v>
      </c>
      <c r="M10" s="232">
        <v>0</v>
      </c>
      <c r="N10" s="253">
        <f>(J10*10)+(K10*8)+(L10*5)+(M10*3)/SUM(J10:M10)</f>
        <v>296</v>
      </c>
      <c r="O10" s="251">
        <v>4.2</v>
      </c>
      <c r="P10" s="254">
        <v>2.5612631578947367</v>
      </c>
      <c r="Q10" s="255">
        <v>5</v>
      </c>
      <c r="R10" s="202">
        <v>6.5625</v>
      </c>
      <c r="S10" s="257">
        <v>5</v>
      </c>
      <c r="T10" s="298">
        <v>8.66</v>
      </c>
      <c r="U10" s="311">
        <v>9.6</v>
      </c>
      <c r="V10" s="255">
        <v>9</v>
      </c>
      <c r="W10" s="258">
        <f>(O10+P10+Q10+R10+S10+T10+U10+V10)/8</f>
        <v>6.3229703947368421</v>
      </c>
      <c r="X10" s="258">
        <f>(I10+N10+W10)/4</f>
        <v>85.79745844536842</v>
      </c>
      <c r="Y10" s="258">
        <v>34.637676094185011</v>
      </c>
      <c r="Z10" s="258">
        <f>((X10*2)+Y10)/3</f>
        <v>68.744197661640612</v>
      </c>
      <c r="AA10" s="259">
        <f>RANK(Z10,$Z$10:$Z$32)</f>
        <v>5</v>
      </c>
      <c r="AB10" s="130" t="s">
        <v>184</v>
      </c>
      <c r="AC10" s="155"/>
      <c r="AD10" s="338">
        <f>(O10+P10+Q10+R10+S10+T10+U10+V10)/8</f>
        <v>6.3229703947368421</v>
      </c>
    </row>
    <row r="11" spans="1:30" ht="12.75" customHeight="1">
      <c r="A11" s="246">
        <v>2</v>
      </c>
      <c r="B11" s="247" t="s">
        <v>71</v>
      </c>
      <c r="C11" s="248" t="s">
        <v>26</v>
      </c>
      <c r="D11" s="243">
        <v>40.277857142857144</v>
      </c>
      <c r="E11" s="244">
        <v>41.366190476190475</v>
      </c>
      <c r="F11" s="251">
        <v>40.46815343915344</v>
      </c>
      <c r="G11" s="273">
        <v>40.79307400379507</v>
      </c>
      <c r="H11" s="290">
        <f t="shared" si="0"/>
        <v>40.822023809523813</v>
      </c>
      <c r="I11" s="295">
        <f t="shared" ref="I11:I32" si="1">AVERAGE(D11:H11)</f>
        <v>40.745459774303988</v>
      </c>
      <c r="J11" s="321">
        <v>4</v>
      </c>
      <c r="K11" s="321">
        <v>23</v>
      </c>
      <c r="L11" s="321">
        <v>9</v>
      </c>
      <c r="M11" s="232">
        <v>2</v>
      </c>
      <c r="N11" s="253">
        <f t="shared" ref="N11:N32" si="2">(J11*10)+(K11*8)+(L11*5)+(M11*3)/SUM(J11:M11)</f>
        <v>269.15789473684208</v>
      </c>
      <c r="O11" s="251">
        <v>4.2</v>
      </c>
      <c r="P11" s="254">
        <v>4.0350769230769226</v>
      </c>
      <c r="Q11" s="255">
        <v>6</v>
      </c>
      <c r="R11" s="202">
        <v>7.4375</v>
      </c>
      <c r="S11" s="257">
        <v>5</v>
      </c>
      <c r="T11" s="298">
        <v>9</v>
      </c>
      <c r="U11" s="311">
        <v>9.8000000000000007</v>
      </c>
      <c r="V11" s="255">
        <v>9</v>
      </c>
      <c r="W11" s="258">
        <f t="shared" ref="W11:W27" si="3">(O11+P11+Q11+R11+S11+T11+U11+V11)/8</f>
        <v>6.8090721153846161</v>
      </c>
      <c r="X11" s="258">
        <f t="shared" ref="X11:X32" si="4">(I11+N11+W11)/4</f>
        <v>79.178106656632664</v>
      </c>
      <c r="Y11" s="258">
        <v>34.779766913275623</v>
      </c>
      <c r="Z11" s="258">
        <f t="shared" ref="Z11:Z32" si="5">((X11*2)+Y11)/3</f>
        <v>64.37866007551365</v>
      </c>
      <c r="AA11" s="259">
        <f t="shared" ref="AA11:AA32" si="6">RANK(Z11,$Z$10:$Z$32)</f>
        <v>6</v>
      </c>
      <c r="AB11" s="130" t="s">
        <v>184</v>
      </c>
      <c r="AD11" s="338">
        <f t="shared" ref="AD11:AD15" si="7">(O11+P11+Q11+R11+S11+T11+U11+V11)/8</f>
        <v>6.8090721153846161</v>
      </c>
    </row>
    <row r="12" spans="1:30" ht="12.75" customHeight="1">
      <c r="A12" s="246">
        <v>3</v>
      </c>
      <c r="B12" s="247" t="s">
        <v>72</v>
      </c>
      <c r="C12" s="248" t="s">
        <v>27</v>
      </c>
      <c r="D12" s="243">
        <v>40.942999999999998</v>
      </c>
      <c r="E12" s="244">
        <v>41.923555555555552</v>
      </c>
      <c r="F12" s="251">
        <v>41.695969348659006</v>
      </c>
      <c r="G12" s="273">
        <v>41.917378917378919</v>
      </c>
      <c r="H12" s="290">
        <f t="shared" si="0"/>
        <v>41.433277777777775</v>
      </c>
      <c r="I12" s="295">
        <f t="shared" si="1"/>
        <v>41.582636319874247</v>
      </c>
      <c r="J12" s="321">
        <v>3</v>
      </c>
      <c r="K12" s="321">
        <v>14</v>
      </c>
      <c r="L12" s="321">
        <v>12</v>
      </c>
      <c r="M12" s="232">
        <v>7</v>
      </c>
      <c r="N12" s="253">
        <f t="shared" si="2"/>
        <v>202.58333333333334</v>
      </c>
      <c r="O12" s="251">
        <v>4.5711111111111116</v>
      </c>
      <c r="P12" s="254">
        <v>3.4057777777777787</v>
      </c>
      <c r="Q12" s="255">
        <v>6</v>
      </c>
      <c r="R12" s="202">
        <v>7.5625</v>
      </c>
      <c r="S12" s="257">
        <v>8</v>
      </c>
      <c r="T12" s="298">
        <v>9.6</v>
      </c>
      <c r="U12" s="311">
        <v>9.4</v>
      </c>
      <c r="V12" s="255">
        <v>9</v>
      </c>
      <c r="W12" s="258">
        <f t="shared" si="3"/>
        <v>7.1924236111111108</v>
      </c>
      <c r="X12" s="258">
        <f t="shared" si="4"/>
        <v>62.839598316079673</v>
      </c>
      <c r="Y12" s="258">
        <v>34.800177142428723</v>
      </c>
      <c r="Z12" s="258">
        <f t="shared" si="5"/>
        <v>53.493124591529352</v>
      </c>
      <c r="AA12" s="259">
        <f t="shared" si="6"/>
        <v>14</v>
      </c>
      <c r="AB12" s="130" t="s">
        <v>184</v>
      </c>
      <c r="AD12" s="338">
        <f t="shared" si="7"/>
        <v>7.1924236111111108</v>
      </c>
    </row>
    <row r="13" spans="1:30" ht="12.75" customHeight="1">
      <c r="A13" s="246">
        <v>4</v>
      </c>
      <c r="B13" s="247" t="s">
        <v>73</v>
      </c>
      <c r="C13" s="248" t="s">
        <v>28</v>
      </c>
      <c r="D13" s="243">
        <v>40.277947052947056</v>
      </c>
      <c r="E13" s="244">
        <v>41.480952380952381</v>
      </c>
      <c r="F13" s="251">
        <v>40.557911896798856</v>
      </c>
      <c r="G13" s="273">
        <v>40.67663673923407</v>
      </c>
      <c r="H13" s="290">
        <f t="shared" si="0"/>
        <v>40.879449716949722</v>
      </c>
      <c r="I13" s="295">
        <f t="shared" si="1"/>
        <v>40.774579557376413</v>
      </c>
      <c r="J13" s="321">
        <v>5</v>
      </c>
      <c r="K13" s="321">
        <v>13</v>
      </c>
      <c r="L13" s="321">
        <v>16</v>
      </c>
      <c r="M13" s="232">
        <v>6</v>
      </c>
      <c r="N13" s="253">
        <f t="shared" si="2"/>
        <v>234.45</v>
      </c>
      <c r="O13" s="251">
        <v>5.39</v>
      </c>
      <c r="P13" s="254">
        <v>1.8959999999999999</v>
      </c>
      <c r="Q13" s="255">
        <v>6</v>
      </c>
      <c r="R13" s="202">
        <v>7.1875</v>
      </c>
      <c r="S13" s="257">
        <v>5</v>
      </c>
      <c r="T13" s="298">
        <v>9.73</v>
      </c>
      <c r="U13" s="311">
        <v>9.6</v>
      </c>
      <c r="V13" s="255">
        <v>9</v>
      </c>
      <c r="W13" s="258">
        <f t="shared" si="3"/>
        <v>6.7254375000000008</v>
      </c>
      <c r="X13" s="258">
        <f t="shared" si="4"/>
        <v>70.487504264344096</v>
      </c>
      <c r="Y13" s="258">
        <v>34.490635193963129</v>
      </c>
      <c r="Z13" s="258">
        <f t="shared" si="5"/>
        <v>58.488547907550441</v>
      </c>
      <c r="AA13" s="259">
        <f t="shared" si="6"/>
        <v>8</v>
      </c>
      <c r="AB13" s="130" t="s">
        <v>184</v>
      </c>
      <c r="AD13" s="338">
        <f t="shared" si="7"/>
        <v>6.7254375000000008</v>
      </c>
    </row>
    <row r="14" spans="1:30" ht="12.75" customHeight="1">
      <c r="A14" s="246">
        <v>5</v>
      </c>
      <c r="B14" s="247" t="s">
        <v>74</v>
      </c>
      <c r="C14" s="248" t="s">
        <v>29</v>
      </c>
      <c r="D14" s="243">
        <v>41.63306060606061</v>
      </c>
      <c r="E14" s="244">
        <v>41.963999999999999</v>
      </c>
      <c r="F14" s="251">
        <v>40.994358974358974</v>
      </c>
      <c r="G14" s="273">
        <v>41.197380952380954</v>
      </c>
      <c r="H14" s="290">
        <f t="shared" si="0"/>
        <v>41.798530303030304</v>
      </c>
      <c r="I14" s="295">
        <f t="shared" si="1"/>
        <v>41.51746616716617</v>
      </c>
      <c r="J14" s="321">
        <v>3</v>
      </c>
      <c r="K14" s="321">
        <v>13</v>
      </c>
      <c r="L14" s="321">
        <v>15</v>
      </c>
      <c r="M14" s="232">
        <v>3</v>
      </c>
      <c r="N14" s="253">
        <f t="shared" si="2"/>
        <v>209.26470588235293</v>
      </c>
      <c r="O14" s="251">
        <v>5.0537142857142854</v>
      </c>
      <c r="P14" s="254">
        <v>3.2141714285714285</v>
      </c>
      <c r="Q14" s="255">
        <v>6</v>
      </c>
      <c r="R14" s="202">
        <v>8.25</v>
      </c>
      <c r="S14" s="257">
        <v>5</v>
      </c>
      <c r="T14" s="298">
        <v>9.86</v>
      </c>
      <c r="U14" s="311">
        <v>10</v>
      </c>
      <c r="V14" s="255">
        <v>9</v>
      </c>
      <c r="W14" s="258">
        <f t="shared" si="3"/>
        <v>7.0472357142857138</v>
      </c>
      <c r="X14" s="258">
        <f t="shared" si="4"/>
        <v>64.457351940951199</v>
      </c>
      <c r="Y14" s="258">
        <v>34.708133438053444</v>
      </c>
      <c r="Z14" s="258">
        <f t="shared" si="5"/>
        <v>54.540945773318612</v>
      </c>
      <c r="AA14" s="259">
        <f t="shared" si="6"/>
        <v>12</v>
      </c>
      <c r="AB14" s="130" t="s">
        <v>184</v>
      </c>
      <c r="AD14" s="338">
        <f t="shared" si="7"/>
        <v>7.0472357142857138</v>
      </c>
    </row>
    <row r="15" spans="1:30" ht="12.75" customHeight="1">
      <c r="A15" s="246">
        <v>6</v>
      </c>
      <c r="B15" s="247" t="s">
        <v>110</v>
      </c>
      <c r="C15" s="248" t="s">
        <v>30</v>
      </c>
      <c r="D15" s="243">
        <v>40.742307692307691</v>
      </c>
      <c r="E15" s="244">
        <v>40.685111111111112</v>
      </c>
      <c r="F15" s="251">
        <v>40.826552706552704</v>
      </c>
      <c r="G15" s="273">
        <v>41.652142857142856</v>
      </c>
      <c r="H15" s="290">
        <f t="shared" si="0"/>
        <v>40.713709401709401</v>
      </c>
      <c r="I15" s="295">
        <f t="shared" si="1"/>
        <v>40.92396475376475</v>
      </c>
      <c r="J15" s="321">
        <v>2</v>
      </c>
      <c r="K15" s="321">
        <v>12</v>
      </c>
      <c r="L15" s="321">
        <v>21</v>
      </c>
      <c r="M15" s="232">
        <v>4</v>
      </c>
      <c r="N15" s="253">
        <f t="shared" si="2"/>
        <v>221.30769230769232</v>
      </c>
      <c r="O15" s="251">
        <v>3.036</v>
      </c>
      <c r="P15" s="254">
        <v>2.4648000000000003</v>
      </c>
      <c r="Q15" s="255">
        <v>8</v>
      </c>
      <c r="R15" s="202">
        <v>7.6875</v>
      </c>
      <c r="S15" s="257">
        <v>5</v>
      </c>
      <c r="T15" s="298">
        <v>9.66</v>
      </c>
      <c r="U15" s="311">
        <v>9.4</v>
      </c>
      <c r="V15" s="255">
        <v>7</v>
      </c>
      <c r="W15" s="258">
        <f t="shared" si="3"/>
        <v>6.5310374999999992</v>
      </c>
      <c r="X15" s="258">
        <f t="shared" si="4"/>
        <v>67.190673640364281</v>
      </c>
      <c r="Y15" s="258">
        <v>34.444307088322304</v>
      </c>
      <c r="Z15" s="258">
        <f t="shared" si="5"/>
        <v>56.275218123016963</v>
      </c>
      <c r="AA15" s="259">
        <f t="shared" si="6"/>
        <v>10</v>
      </c>
      <c r="AB15" s="130" t="s">
        <v>184</v>
      </c>
      <c r="AD15" s="338">
        <f t="shared" si="7"/>
        <v>6.5310374999999992</v>
      </c>
    </row>
    <row r="16" spans="1:30" ht="12.75" customHeight="1">
      <c r="A16" s="246">
        <v>7</v>
      </c>
      <c r="B16" s="247" t="s">
        <v>75</v>
      </c>
      <c r="C16" s="248" t="s">
        <v>99</v>
      </c>
      <c r="D16" s="243">
        <v>40.423674151935025</v>
      </c>
      <c r="E16" s="244">
        <v>41.577777777777783</v>
      </c>
      <c r="F16" s="260">
        <v>40.456437040139399</v>
      </c>
      <c r="G16" s="250">
        <v>40.826446829033038</v>
      </c>
      <c r="H16" s="250">
        <v>41.710633484162898</v>
      </c>
      <c r="I16" s="295">
        <f t="shared" si="1"/>
        <v>40.99899385660963</v>
      </c>
      <c r="J16" s="321">
        <v>0</v>
      </c>
      <c r="K16" s="321">
        <v>7</v>
      </c>
      <c r="L16" s="321">
        <v>16</v>
      </c>
      <c r="M16" s="232">
        <v>8</v>
      </c>
      <c r="N16" s="253">
        <f t="shared" si="2"/>
        <v>136.7741935483871</v>
      </c>
      <c r="O16" s="251">
        <v>2.6967741935483871</v>
      </c>
      <c r="P16" s="251">
        <v>3.5550000000000002</v>
      </c>
      <c r="Q16" s="255">
        <v>6</v>
      </c>
      <c r="R16" s="202">
        <v>7.6875</v>
      </c>
      <c r="S16" s="257">
        <v>5</v>
      </c>
      <c r="T16" s="298">
        <v>9.1</v>
      </c>
      <c r="U16" s="311">
        <v>9.8000000000000007</v>
      </c>
      <c r="V16" s="251"/>
      <c r="W16" s="258">
        <f>(O16+P16+Q16+R16+S16+T16+U16+V16)/7</f>
        <v>6.2627534562211986</v>
      </c>
      <c r="X16" s="258">
        <f t="shared" si="4"/>
        <v>46.008985215304484</v>
      </c>
      <c r="Y16" s="258">
        <v>33.995706249999998</v>
      </c>
      <c r="Z16" s="258">
        <f t="shared" si="5"/>
        <v>42.00455889353632</v>
      </c>
      <c r="AA16" s="259">
        <f t="shared" si="6"/>
        <v>22</v>
      </c>
      <c r="AB16" s="130"/>
      <c r="AD16" s="338">
        <f>(O16+P16+Q16+R16+S16+T16+U16+V16)/7</f>
        <v>6.2627534562211986</v>
      </c>
    </row>
    <row r="17" spans="1:30" ht="12.75" customHeight="1">
      <c r="A17" s="246">
        <v>8</v>
      </c>
      <c r="B17" s="247" t="s">
        <v>76</v>
      </c>
      <c r="C17" s="248" t="s">
        <v>100</v>
      </c>
      <c r="D17" s="243">
        <v>40.850890039107433</v>
      </c>
      <c r="E17" s="244">
        <v>41.702144249512671</v>
      </c>
      <c r="F17" s="260">
        <v>41.219050076804912</v>
      </c>
      <c r="G17" s="250">
        <v>41.161674876847293</v>
      </c>
      <c r="H17" s="250">
        <v>41.891228070175437</v>
      </c>
      <c r="I17" s="295">
        <f t="shared" si="1"/>
        <v>41.364997462489541</v>
      </c>
      <c r="J17" s="321">
        <v>0</v>
      </c>
      <c r="K17" s="321">
        <v>13</v>
      </c>
      <c r="L17" s="321">
        <v>15</v>
      </c>
      <c r="M17" s="232">
        <v>2</v>
      </c>
      <c r="N17" s="253">
        <f t="shared" si="2"/>
        <v>179.2</v>
      </c>
      <c r="O17" s="251">
        <v>4.5135483870967743</v>
      </c>
      <c r="P17" s="251">
        <v>7.6859354838709688</v>
      </c>
      <c r="Q17" s="255">
        <v>9</v>
      </c>
      <c r="R17" s="202">
        <v>9.25</v>
      </c>
      <c r="S17" s="257">
        <v>5</v>
      </c>
      <c r="T17" s="298">
        <v>9.6</v>
      </c>
      <c r="U17" s="311">
        <v>10</v>
      </c>
      <c r="V17" s="251"/>
      <c r="W17" s="258">
        <f t="shared" ref="W17:W21" si="8">(O17+P17+Q17+R17+S17+T17+U17+V17)/7</f>
        <v>7.8642119815668199</v>
      </c>
      <c r="X17" s="258">
        <f t="shared" si="4"/>
        <v>57.107302361014092</v>
      </c>
      <c r="Y17" s="258">
        <v>34.594091935483874</v>
      </c>
      <c r="Z17" s="258">
        <f t="shared" si="5"/>
        <v>49.602898885837355</v>
      </c>
      <c r="AA17" s="259">
        <f t="shared" si="6"/>
        <v>17</v>
      </c>
      <c r="AB17" s="130"/>
      <c r="AD17" s="338">
        <f t="shared" ref="AD17:AD21" si="9">(O17+P17+Q17+R17+S17+T17+U17+V17)/7</f>
        <v>7.8642119815668199</v>
      </c>
    </row>
    <row r="18" spans="1:30" ht="12.75" customHeight="1">
      <c r="A18" s="246">
        <v>9</v>
      </c>
      <c r="B18" s="247" t="s">
        <v>77</v>
      </c>
      <c r="C18" s="248" t="s">
        <v>101</v>
      </c>
      <c r="D18" s="243">
        <v>40.535615384615383</v>
      </c>
      <c r="E18" s="244">
        <v>40.705128205128204</v>
      </c>
      <c r="F18" s="260">
        <v>40.621587301587297</v>
      </c>
      <c r="G18" s="250">
        <v>40.354520479520481</v>
      </c>
      <c r="H18" s="250">
        <v>41.119230769230768</v>
      </c>
      <c r="I18" s="295">
        <f t="shared" si="1"/>
        <v>40.667216428016431</v>
      </c>
      <c r="J18" s="321">
        <v>2</v>
      </c>
      <c r="K18" s="321">
        <v>6</v>
      </c>
      <c r="L18" s="321">
        <v>13</v>
      </c>
      <c r="M18" s="232">
        <v>4</v>
      </c>
      <c r="N18" s="253">
        <f t="shared" si="2"/>
        <v>133.47999999999999</v>
      </c>
      <c r="O18" s="251">
        <v>0</v>
      </c>
      <c r="P18" s="251">
        <v>0.5417142857142857</v>
      </c>
      <c r="Q18" s="255">
        <v>5</v>
      </c>
      <c r="R18" s="202">
        <v>5.75</v>
      </c>
      <c r="S18" s="257">
        <v>5</v>
      </c>
      <c r="T18" s="298">
        <v>9.14</v>
      </c>
      <c r="U18" s="311">
        <v>9.6</v>
      </c>
      <c r="V18" s="251"/>
      <c r="W18" s="258">
        <f t="shared" si="8"/>
        <v>5.0045306122448983</v>
      </c>
      <c r="X18" s="258">
        <f t="shared" si="4"/>
        <v>44.787936760065328</v>
      </c>
      <c r="Y18" s="258">
        <v>34.183984482758618</v>
      </c>
      <c r="Z18" s="258">
        <f t="shared" si="5"/>
        <v>41.253286000963094</v>
      </c>
      <c r="AA18" s="259">
        <f t="shared" si="6"/>
        <v>23</v>
      </c>
      <c r="AB18" s="130"/>
      <c r="AD18" s="338">
        <f t="shared" si="9"/>
        <v>5.0045306122448983</v>
      </c>
    </row>
    <row r="19" spans="1:30" ht="12.75" customHeight="1">
      <c r="A19" s="246">
        <v>10</v>
      </c>
      <c r="B19" s="247" t="s">
        <v>78</v>
      </c>
      <c r="C19" s="248" t="s">
        <v>102</v>
      </c>
      <c r="D19" s="243">
        <v>40.548764399851358</v>
      </c>
      <c r="E19" s="244">
        <v>41.296444444444447</v>
      </c>
      <c r="F19" s="260">
        <v>40.859889739889738</v>
      </c>
      <c r="G19" s="250">
        <v>41.397989417989422</v>
      </c>
      <c r="H19" s="250">
        <v>41.620842105263165</v>
      </c>
      <c r="I19" s="295">
        <f t="shared" si="1"/>
        <v>41.144786021487626</v>
      </c>
      <c r="J19" s="321">
        <v>0</v>
      </c>
      <c r="K19" s="321">
        <v>10</v>
      </c>
      <c r="L19" s="321">
        <v>16</v>
      </c>
      <c r="M19" s="232">
        <v>1</v>
      </c>
      <c r="N19" s="253">
        <f t="shared" si="2"/>
        <v>160.11111111111111</v>
      </c>
      <c r="O19" s="251">
        <v>4.3348148148148145</v>
      </c>
      <c r="P19" s="251">
        <v>1.7789629629629629</v>
      </c>
      <c r="Q19" s="255">
        <v>8</v>
      </c>
      <c r="R19" s="202">
        <v>8.0625</v>
      </c>
      <c r="S19" s="257">
        <v>5</v>
      </c>
      <c r="T19" s="298">
        <v>8.9</v>
      </c>
      <c r="U19" s="311">
        <v>9.6</v>
      </c>
      <c r="V19" s="251"/>
      <c r="W19" s="258">
        <f t="shared" si="8"/>
        <v>6.5251825396825396</v>
      </c>
      <c r="X19" s="258">
        <f t="shared" si="4"/>
        <v>51.945269918070316</v>
      </c>
      <c r="Y19" s="258">
        <v>34.690987037037033</v>
      </c>
      <c r="Z19" s="258">
        <f t="shared" si="5"/>
        <v>46.193842291059219</v>
      </c>
      <c r="AA19" s="259">
        <f t="shared" si="6"/>
        <v>20</v>
      </c>
      <c r="AB19" s="130"/>
      <c r="AD19" s="338">
        <f t="shared" si="9"/>
        <v>6.5251825396825396</v>
      </c>
    </row>
    <row r="20" spans="1:30" ht="12.75" customHeight="1">
      <c r="A20" s="246">
        <v>11</v>
      </c>
      <c r="B20" s="247" t="s">
        <v>79</v>
      </c>
      <c r="C20" s="248" t="s">
        <v>103</v>
      </c>
      <c r="D20" s="243">
        <v>39.977966388450263</v>
      </c>
      <c r="E20" s="244">
        <v>40.180967741935483</v>
      </c>
      <c r="F20" s="260">
        <v>41.121511586452762</v>
      </c>
      <c r="G20" s="250">
        <v>41.419301211035084</v>
      </c>
      <c r="H20" s="250">
        <v>40.421282051282049</v>
      </c>
      <c r="I20" s="295">
        <f t="shared" si="1"/>
        <v>40.624205795831124</v>
      </c>
      <c r="J20" s="321">
        <v>11</v>
      </c>
      <c r="K20" s="321">
        <v>25</v>
      </c>
      <c r="L20" s="321">
        <v>15</v>
      </c>
      <c r="M20" s="232">
        <v>0</v>
      </c>
      <c r="N20" s="253">
        <f t="shared" si="2"/>
        <v>385</v>
      </c>
      <c r="O20" s="251">
        <v>4.22</v>
      </c>
      <c r="P20" s="251">
        <v>1.8497560975609755</v>
      </c>
      <c r="Q20" s="255">
        <v>6</v>
      </c>
      <c r="R20" s="202">
        <v>7.0625</v>
      </c>
      <c r="S20" s="257">
        <v>5</v>
      </c>
      <c r="T20" s="298">
        <v>9.41</v>
      </c>
      <c r="U20" s="311">
        <v>9.4</v>
      </c>
      <c r="V20" s="251"/>
      <c r="W20" s="258">
        <f t="shared" si="8"/>
        <v>6.1346080139372825</v>
      </c>
      <c r="X20" s="258">
        <f t="shared" si="4"/>
        <v>107.9397034524421</v>
      </c>
      <c r="Y20" s="258">
        <v>33.913731707317069</v>
      </c>
      <c r="Z20" s="258">
        <f t="shared" si="5"/>
        <v>83.26437953740043</v>
      </c>
      <c r="AA20" s="259">
        <f t="shared" si="6"/>
        <v>1</v>
      </c>
      <c r="AB20" s="130"/>
      <c r="AD20" s="338">
        <f t="shared" si="9"/>
        <v>6.1346080139372825</v>
      </c>
    </row>
    <row r="21" spans="1:30" ht="12.75" customHeight="1">
      <c r="A21" s="246">
        <v>12</v>
      </c>
      <c r="B21" s="247" t="s">
        <v>80</v>
      </c>
      <c r="C21" s="248" t="s">
        <v>104</v>
      </c>
      <c r="D21" s="243">
        <v>41.174618736383444</v>
      </c>
      <c r="E21" s="244">
        <v>41.344999999999999</v>
      </c>
      <c r="F21" s="260">
        <v>41.939113602862435</v>
      </c>
      <c r="G21" s="250">
        <v>41.901482121522449</v>
      </c>
      <c r="H21" s="250">
        <v>42</v>
      </c>
      <c r="I21" s="295">
        <f t="shared" si="1"/>
        <v>41.672042892153669</v>
      </c>
      <c r="J21" s="321">
        <v>18</v>
      </c>
      <c r="K21" s="321">
        <v>19</v>
      </c>
      <c r="L21" s="321">
        <v>1</v>
      </c>
      <c r="M21" s="232">
        <v>0</v>
      </c>
      <c r="N21" s="253">
        <f t="shared" si="2"/>
        <v>337</v>
      </c>
      <c r="O21" s="251">
        <v>4.22</v>
      </c>
      <c r="P21" s="251">
        <v>3.4030769230769229</v>
      </c>
      <c r="Q21" s="255">
        <v>7</v>
      </c>
      <c r="R21" s="202">
        <v>7.375</v>
      </c>
      <c r="S21" s="255">
        <v>9</v>
      </c>
      <c r="T21" s="298">
        <v>9.33</v>
      </c>
      <c r="U21" s="311">
        <v>9.8000000000000007</v>
      </c>
      <c r="V21" s="251"/>
      <c r="W21" s="258">
        <f t="shared" si="8"/>
        <v>7.1611538461538453</v>
      </c>
      <c r="X21" s="258">
        <f t="shared" si="4"/>
        <v>96.458299184576887</v>
      </c>
      <c r="Y21" s="258">
        <v>33.916673076923075</v>
      </c>
      <c r="Z21" s="258">
        <f t="shared" si="5"/>
        <v>75.611090482025617</v>
      </c>
      <c r="AA21" s="259">
        <f t="shared" si="6"/>
        <v>2</v>
      </c>
      <c r="AB21" s="130"/>
      <c r="AD21" s="338">
        <f t="shared" si="9"/>
        <v>7.1611538461538453</v>
      </c>
    </row>
    <row r="22" spans="1:30" ht="12.75" customHeight="1">
      <c r="A22" s="246">
        <v>13</v>
      </c>
      <c r="B22" s="247" t="s">
        <v>81</v>
      </c>
      <c r="C22" s="248" t="s">
        <v>31</v>
      </c>
      <c r="D22" s="261">
        <v>41.294388703084358</v>
      </c>
      <c r="E22" s="261">
        <v>41.955555555555556</v>
      </c>
      <c r="F22" s="251">
        <v>41.602053639846744</v>
      </c>
      <c r="G22" s="251">
        <v>41.263990783410144</v>
      </c>
      <c r="H22" s="252">
        <v>41.879540229885059</v>
      </c>
      <c r="I22" s="295">
        <f t="shared" si="1"/>
        <v>41.599105782356375</v>
      </c>
      <c r="J22" s="321">
        <v>1</v>
      </c>
      <c r="K22" s="321">
        <v>17</v>
      </c>
      <c r="L22" s="321">
        <v>12</v>
      </c>
      <c r="M22" s="232">
        <v>2</v>
      </c>
      <c r="N22" s="253">
        <f t="shared" si="2"/>
        <v>206.1875</v>
      </c>
      <c r="O22" s="251">
        <v>5.4133333333333331</v>
      </c>
      <c r="P22" s="254">
        <v>7.4882424242424248</v>
      </c>
      <c r="Q22" s="255">
        <v>9</v>
      </c>
      <c r="R22" s="202">
        <v>6.875</v>
      </c>
      <c r="S22" s="257">
        <v>5</v>
      </c>
      <c r="T22" s="298">
        <v>9.86</v>
      </c>
      <c r="U22" s="311">
        <v>10</v>
      </c>
      <c r="V22" s="255">
        <v>9</v>
      </c>
      <c r="W22" s="258">
        <f t="shared" si="3"/>
        <v>7.8295719696969694</v>
      </c>
      <c r="X22" s="258">
        <f t="shared" si="4"/>
        <v>63.904044438013337</v>
      </c>
      <c r="Y22" s="258">
        <v>34.905066441988247</v>
      </c>
      <c r="Z22" s="258">
        <f t="shared" si="5"/>
        <v>54.237718439338302</v>
      </c>
      <c r="AA22" s="259">
        <f t="shared" si="6"/>
        <v>13</v>
      </c>
      <c r="AB22" s="130" t="s">
        <v>184</v>
      </c>
      <c r="AD22" s="338">
        <f t="shared" ref="AD22:AD27" si="10">(O22+P22+Q22+R22+S22+T22+U22+V22)/8</f>
        <v>7.8295719696969694</v>
      </c>
    </row>
    <row r="23" spans="1:30" ht="12.75" customHeight="1">
      <c r="A23" s="246">
        <v>14</v>
      </c>
      <c r="B23" s="247" t="s">
        <v>82</v>
      </c>
      <c r="C23" s="248" t="s">
        <v>32</v>
      </c>
      <c r="D23" s="261">
        <v>41.956577266922096</v>
      </c>
      <c r="E23" s="261">
        <v>41.95287356321839</v>
      </c>
      <c r="F23" s="251">
        <v>41.879182795698924</v>
      </c>
      <c r="G23" s="251">
        <v>41.96833492975734</v>
      </c>
      <c r="H23" s="252">
        <v>41.973333333333329</v>
      </c>
      <c r="I23" s="295">
        <f t="shared" si="1"/>
        <v>41.946060377786019</v>
      </c>
      <c r="J23" s="321">
        <v>1</v>
      </c>
      <c r="K23" s="321">
        <v>15</v>
      </c>
      <c r="L23" s="321">
        <v>12</v>
      </c>
      <c r="M23" s="232">
        <v>0</v>
      </c>
      <c r="N23" s="253">
        <f t="shared" si="2"/>
        <v>190</v>
      </c>
      <c r="O23" s="251">
        <v>5.626666666666666</v>
      </c>
      <c r="P23" s="254">
        <v>9.997090909090911</v>
      </c>
      <c r="Q23" s="255">
        <v>10.004545454545454</v>
      </c>
      <c r="R23" s="202">
        <v>9.0625</v>
      </c>
      <c r="S23" s="257">
        <v>8</v>
      </c>
      <c r="T23" s="298">
        <v>10</v>
      </c>
      <c r="U23" s="311">
        <v>10</v>
      </c>
      <c r="V23" s="255">
        <v>9</v>
      </c>
      <c r="W23" s="258">
        <f t="shared" si="3"/>
        <v>8.9613503787878788</v>
      </c>
      <c r="X23" s="258">
        <f t="shared" si="4"/>
        <v>60.22685268914347</v>
      </c>
      <c r="Y23" s="258">
        <v>35.623461689440994</v>
      </c>
      <c r="Z23" s="258">
        <f t="shared" si="5"/>
        <v>52.025722355909316</v>
      </c>
      <c r="AA23" s="259">
        <f t="shared" si="6"/>
        <v>16</v>
      </c>
      <c r="AB23" s="130" t="s">
        <v>184</v>
      </c>
      <c r="AD23" s="338">
        <f t="shared" si="10"/>
        <v>8.9613503787878788</v>
      </c>
    </row>
    <row r="24" spans="1:30" ht="12.75" customHeight="1">
      <c r="A24" s="246">
        <v>15</v>
      </c>
      <c r="B24" s="247" t="s">
        <v>83</v>
      </c>
      <c r="C24" s="248" t="s">
        <v>33</v>
      </c>
      <c r="D24" s="261">
        <v>38.321520146520143</v>
      </c>
      <c r="E24" s="261">
        <v>40.19761904761905</v>
      </c>
      <c r="F24" s="262">
        <v>38.934086647501559</v>
      </c>
      <c r="G24" s="262">
        <v>38.409656562847609</v>
      </c>
      <c r="H24" s="263">
        <v>39.333458646616542</v>
      </c>
      <c r="I24" s="295">
        <f t="shared" si="1"/>
        <v>39.039268210220982</v>
      </c>
      <c r="J24" s="321">
        <v>0</v>
      </c>
      <c r="K24" s="321">
        <v>6</v>
      </c>
      <c r="L24" s="321">
        <v>21</v>
      </c>
      <c r="M24" s="232">
        <v>7</v>
      </c>
      <c r="N24" s="253">
        <f t="shared" si="2"/>
        <v>153.61764705882354</v>
      </c>
      <c r="O24" s="251">
        <v>3.813333333333333</v>
      </c>
      <c r="P24" s="254">
        <v>2.3235294117647061</v>
      </c>
      <c r="Q24" s="255">
        <v>6</v>
      </c>
      <c r="R24" s="202">
        <v>7</v>
      </c>
      <c r="S24" s="257">
        <v>5</v>
      </c>
      <c r="T24" s="298">
        <v>9.6</v>
      </c>
      <c r="U24" s="311">
        <v>9.6</v>
      </c>
      <c r="V24" s="255">
        <v>9</v>
      </c>
      <c r="W24" s="258">
        <f t="shared" si="3"/>
        <v>6.5421078431372548</v>
      </c>
      <c r="X24" s="258">
        <f t="shared" si="4"/>
        <v>49.799755778045444</v>
      </c>
      <c r="Y24" s="258">
        <v>34.40836154499236</v>
      </c>
      <c r="Z24" s="258">
        <f t="shared" si="5"/>
        <v>44.669291033694414</v>
      </c>
      <c r="AA24" s="259">
        <f t="shared" si="6"/>
        <v>21</v>
      </c>
      <c r="AB24" s="130" t="s">
        <v>184</v>
      </c>
      <c r="AD24" s="338">
        <f t="shared" si="10"/>
        <v>6.5421078431372548</v>
      </c>
    </row>
    <row r="25" spans="1:30" ht="12.75" customHeight="1">
      <c r="A25" s="246">
        <v>16</v>
      </c>
      <c r="B25" s="247" t="s">
        <v>84</v>
      </c>
      <c r="C25" s="248" t="s">
        <v>34</v>
      </c>
      <c r="D25" s="261">
        <v>39.856890109890102</v>
      </c>
      <c r="E25" s="261">
        <v>40.953703703703702</v>
      </c>
      <c r="F25" s="262">
        <v>40.972325224810206</v>
      </c>
      <c r="G25" s="262">
        <v>40.417890688087041</v>
      </c>
      <c r="H25" s="263">
        <v>41.432807017543865</v>
      </c>
      <c r="I25" s="295">
        <f t="shared" si="1"/>
        <v>40.726723348806985</v>
      </c>
      <c r="J25" s="321">
        <v>1</v>
      </c>
      <c r="K25" s="321">
        <v>12</v>
      </c>
      <c r="L25" s="321">
        <v>14</v>
      </c>
      <c r="M25" s="232">
        <v>3</v>
      </c>
      <c r="N25" s="253">
        <f t="shared" si="2"/>
        <v>176.3</v>
      </c>
      <c r="O25" s="251">
        <v>3.355</v>
      </c>
      <c r="P25" s="254">
        <v>3.3027096774193549</v>
      </c>
      <c r="Q25" s="255">
        <v>7</v>
      </c>
      <c r="R25" s="202">
        <v>6.9375</v>
      </c>
      <c r="S25" s="257">
        <v>5</v>
      </c>
      <c r="T25" s="298">
        <v>9.26</v>
      </c>
      <c r="U25" s="311">
        <v>9.6</v>
      </c>
      <c r="V25" s="255">
        <v>9</v>
      </c>
      <c r="W25" s="258">
        <f t="shared" si="3"/>
        <v>6.6819012096774193</v>
      </c>
      <c r="X25" s="258">
        <f t="shared" si="4"/>
        <v>55.927156139621104</v>
      </c>
      <c r="Y25" s="258">
        <v>34.457672525345629</v>
      </c>
      <c r="Z25" s="258">
        <f t="shared" si="5"/>
        <v>48.770661601529277</v>
      </c>
      <c r="AA25" s="259">
        <f t="shared" si="6"/>
        <v>19</v>
      </c>
      <c r="AB25" s="130" t="s">
        <v>184</v>
      </c>
      <c r="AD25" s="338">
        <f t="shared" si="10"/>
        <v>6.6819012096774193</v>
      </c>
    </row>
    <row r="26" spans="1:30" ht="12.75" customHeight="1">
      <c r="A26" s="246">
        <v>17</v>
      </c>
      <c r="B26" s="247" t="s">
        <v>85</v>
      </c>
      <c r="C26" s="248" t="s">
        <v>35</v>
      </c>
      <c r="D26" s="261">
        <v>39.745019553715203</v>
      </c>
      <c r="E26" s="261">
        <v>40.707575757575754</v>
      </c>
      <c r="F26" s="262">
        <v>41.020282012808238</v>
      </c>
      <c r="G26" s="262">
        <v>40.727140804597695</v>
      </c>
      <c r="H26" s="263">
        <v>41.409868421052636</v>
      </c>
      <c r="I26" s="295">
        <f t="shared" si="1"/>
        <v>40.721977309949906</v>
      </c>
      <c r="J26" s="321">
        <v>0</v>
      </c>
      <c r="K26" s="321">
        <v>9</v>
      </c>
      <c r="L26" s="321">
        <v>21</v>
      </c>
      <c r="M26" s="232">
        <v>2</v>
      </c>
      <c r="N26" s="253">
        <f t="shared" si="2"/>
        <v>177.1875</v>
      </c>
      <c r="O26" s="251">
        <v>3.2725</v>
      </c>
      <c r="P26" s="254">
        <v>2.5854545454545459</v>
      </c>
      <c r="Q26" s="255">
        <v>7</v>
      </c>
      <c r="R26" s="202">
        <v>7.25</v>
      </c>
      <c r="S26" s="307">
        <v>5</v>
      </c>
      <c r="T26" s="298">
        <v>9.5299999999999994</v>
      </c>
      <c r="U26" s="312">
        <v>9.6</v>
      </c>
      <c r="V26" s="255">
        <v>9</v>
      </c>
      <c r="W26" s="258">
        <f t="shared" si="3"/>
        <v>6.6547443181818187</v>
      </c>
      <c r="X26" s="258">
        <f t="shared" si="4"/>
        <v>56.141055407032937</v>
      </c>
      <c r="Y26" s="258">
        <v>34.697190163142139</v>
      </c>
      <c r="Z26" s="258">
        <f t="shared" si="5"/>
        <v>48.993100325736009</v>
      </c>
      <c r="AA26" s="259">
        <f t="shared" si="6"/>
        <v>18</v>
      </c>
      <c r="AB26" s="130" t="s">
        <v>184</v>
      </c>
      <c r="AD26" s="338">
        <f t="shared" si="10"/>
        <v>6.6547443181818187</v>
      </c>
    </row>
    <row r="27" spans="1:30" ht="12.75" customHeight="1">
      <c r="A27" s="246">
        <v>18</v>
      </c>
      <c r="B27" s="247" t="s">
        <v>86</v>
      </c>
      <c r="C27" s="248" t="s">
        <v>36</v>
      </c>
      <c r="D27" s="261">
        <v>40.845370370370375</v>
      </c>
      <c r="E27" s="261">
        <v>41.338095238095235</v>
      </c>
      <c r="F27" s="262">
        <v>41.558185666185658</v>
      </c>
      <c r="G27" s="262">
        <v>41.848620689655171</v>
      </c>
      <c r="H27" s="263">
        <v>40.931428571428569</v>
      </c>
      <c r="I27" s="295">
        <f t="shared" si="1"/>
        <v>41.304340107147006</v>
      </c>
      <c r="J27" s="321">
        <v>8</v>
      </c>
      <c r="K27" s="321">
        <v>23</v>
      </c>
      <c r="L27" s="321">
        <v>10</v>
      </c>
      <c r="M27" s="232">
        <v>0</v>
      </c>
      <c r="N27" s="253">
        <f t="shared" si="2"/>
        <v>314</v>
      </c>
      <c r="O27" s="251">
        <v>9.9590243902439024</v>
      </c>
      <c r="P27" s="254">
        <v>5.3951219512195125</v>
      </c>
      <c r="Q27" s="255">
        <v>8</v>
      </c>
      <c r="R27" s="202">
        <v>7.5</v>
      </c>
      <c r="S27" s="257">
        <v>5</v>
      </c>
      <c r="T27" s="298">
        <v>9.86</v>
      </c>
      <c r="U27" s="311">
        <v>10</v>
      </c>
      <c r="V27" s="255">
        <v>9</v>
      </c>
      <c r="W27" s="258">
        <f t="shared" si="3"/>
        <v>8.0892682926829274</v>
      </c>
      <c r="X27" s="258">
        <f t="shared" si="4"/>
        <v>90.848402099957482</v>
      </c>
      <c r="Y27" s="258">
        <v>34.683660816088874</v>
      </c>
      <c r="Z27" s="258">
        <f t="shared" si="5"/>
        <v>72.12682167200127</v>
      </c>
      <c r="AA27" s="259">
        <f t="shared" si="6"/>
        <v>3</v>
      </c>
      <c r="AB27" s="130" t="s">
        <v>184</v>
      </c>
      <c r="AD27" s="338">
        <f t="shared" si="10"/>
        <v>8.0892682926829274</v>
      </c>
    </row>
    <row r="28" spans="1:30" ht="12.75" customHeight="1">
      <c r="A28" s="246">
        <v>19</v>
      </c>
      <c r="B28" s="247" t="s">
        <v>87</v>
      </c>
      <c r="C28" s="248" t="s">
        <v>105</v>
      </c>
      <c r="D28" s="243">
        <v>39.965722018722019</v>
      </c>
      <c r="E28" s="244">
        <v>41.56481481481481</v>
      </c>
      <c r="F28" s="264">
        <v>41.574594708994709</v>
      </c>
      <c r="G28" s="244">
        <v>41.451354679802954</v>
      </c>
      <c r="H28" s="290">
        <f>AVERAGE(D28:E28)</f>
        <v>40.765268416768414</v>
      </c>
      <c r="I28" s="295">
        <f t="shared" si="1"/>
        <v>41.064350927820577</v>
      </c>
      <c r="J28" s="321">
        <v>7</v>
      </c>
      <c r="K28" s="321">
        <v>24</v>
      </c>
      <c r="L28" s="321">
        <v>7</v>
      </c>
      <c r="M28" s="232">
        <v>0</v>
      </c>
      <c r="N28" s="253">
        <f t="shared" si="2"/>
        <v>297</v>
      </c>
      <c r="O28" s="251">
        <v>10.467368421052631</v>
      </c>
      <c r="P28" s="251">
        <v>2.9770526315789478</v>
      </c>
      <c r="Q28" s="255">
        <v>6</v>
      </c>
      <c r="R28" s="202">
        <v>8.75</v>
      </c>
      <c r="S28" s="255">
        <v>7</v>
      </c>
      <c r="T28" s="298">
        <v>10</v>
      </c>
      <c r="U28" s="311">
        <v>10</v>
      </c>
      <c r="V28" s="251"/>
      <c r="W28" s="258">
        <f>(O28+P28+Q28+R28+S28+T28+U28+V28)/7</f>
        <v>7.8849172932330829</v>
      </c>
      <c r="X28" s="258">
        <f t="shared" si="4"/>
        <v>86.487317055263404</v>
      </c>
      <c r="Y28" s="258">
        <v>34.421389473684208</v>
      </c>
      <c r="Z28" s="258">
        <f t="shared" si="5"/>
        <v>69.132007861403665</v>
      </c>
      <c r="AA28" s="259">
        <f t="shared" si="6"/>
        <v>4</v>
      </c>
      <c r="AB28" s="130"/>
      <c r="AD28" s="338">
        <f>(O28+P28+Q28+R28+S28+T28+U28+V28)/7</f>
        <v>7.8849172932330829</v>
      </c>
    </row>
    <row r="29" spans="1:30" ht="12.75" customHeight="1">
      <c r="A29" s="246">
        <v>20</v>
      </c>
      <c r="B29" s="247" t="s">
        <v>88</v>
      </c>
      <c r="C29" s="248" t="s">
        <v>106</v>
      </c>
      <c r="D29" s="243">
        <v>40.564587025877351</v>
      </c>
      <c r="E29" s="244">
        <v>41.453007518796994</v>
      </c>
      <c r="F29" s="244">
        <v>41.640440065681446</v>
      </c>
      <c r="G29" s="244">
        <v>41.753036179415489</v>
      </c>
      <c r="H29" s="290">
        <f>AVERAGE(D29:E29)</f>
        <v>41.008797272337176</v>
      </c>
      <c r="I29" s="295">
        <f t="shared" si="1"/>
        <v>41.28397361242169</v>
      </c>
      <c r="J29" s="321">
        <v>3</v>
      </c>
      <c r="K29" s="321">
        <v>20</v>
      </c>
      <c r="L29" s="321">
        <v>12</v>
      </c>
      <c r="M29" s="232">
        <v>0</v>
      </c>
      <c r="N29" s="253">
        <f t="shared" si="2"/>
        <v>250</v>
      </c>
      <c r="O29" s="251">
        <v>7.6685714285714282</v>
      </c>
      <c r="P29" s="251">
        <v>3.9003428571428578</v>
      </c>
      <c r="Q29" s="255">
        <v>7</v>
      </c>
      <c r="R29" s="202">
        <v>9.25</v>
      </c>
      <c r="S29" s="255">
        <v>5</v>
      </c>
      <c r="T29" s="298">
        <v>9.9</v>
      </c>
      <c r="U29" s="311">
        <v>10</v>
      </c>
      <c r="V29" s="251"/>
      <c r="W29" s="258">
        <f t="shared" ref="W29:W32" si="11">(O29+P29+Q29+R29+S29+T29+U29+V29)/7</f>
        <v>7.531273469387755</v>
      </c>
      <c r="X29" s="258">
        <f t="shared" si="4"/>
        <v>74.703811770452361</v>
      </c>
      <c r="Y29" s="258">
        <v>34.687116666666668</v>
      </c>
      <c r="Z29" s="258">
        <f t="shared" si="5"/>
        <v>61.364913402523797</v>
      </c>
      <c r="AA29" s="259">
        <f t="shared" si="6"/>
        <v>7</v>
      </c>
      <c r="AB29" s="130"/>
      <c r="AD29" s="338">
        <f t="shared" ref="AD29:AD32" si="12">(O29+P29+Q29+R29+S29+T29+U29+V29)/7</f>
        <v>7.531273469387755</v>
      </c>
    </row>
    <row r="30" spans="1:30" ht="12.75" customHeight="1">
      <c r="A30" s="246">
        <v>21</v>
      </c>
      <c r="B30" s="247" t="s">
        <v>89</v>
      </c>
      <c r="C30" s="248" t="s">
        <v>107</v>
      </c>
      <c r="D30" s="243">
        <v>40.127657004830922</v>
      </c>
      <c r="E30" s="244">
        <v>41.44592592592592</v>
      </c>
      <c r="F30" s="244">
        <v>41.416929179303374</v>
      </c>
      <c r="G30" s="244">
        <v>41.506816730523624</v>
      </c>
      <c r="H30" s="290">
        <f>AVERAGE(D30:E30)</f>
        <v>40.786791465378421</v>
      </c>
      <c r="I30" s="295">
        <f t="shared" si="1"/>
        <v>41.056824061192458</v>
      </c>
      <c r="J30" s="321">
        <v>1</v>
      </c>
      <c r="K30" s="321">
        <v>13</v>
      </c>
      <c r="L30" s="321">
        <v>18</v>
      </c>
      <c r="M30" s="232">
        <v>3</v>
      </c>
      <c r="N30" s="253">
        <f t="shared" si="2"/>
        <v>204.25714285714287</v>
      </c>
      <c r="O30" s="251">
        <v>3.2266666666666666</v>
      </c>
      <c r="P30" s="251">
        <v>3.9675555555555557</v>
      </c>
      <c r="Q30" s="255">
        <v>6</v>
      </c>
      <c r="R30" s="202">
        <v>7.75</v>
      </c>
      <c r="S30" s="255">
        <v>8</v>
      </c>
      <c r="T30" s="298">
        <v>9.9</v>
      </c>
      <c r="U30" s="311">
        <v>9.6</v>
      </c>
      <c r="V30" s="251"/>
      <c r="W30" s="258">
        <f t="shared" si="11"/>
        <v>6.9206031746031744</v>
      </c>
      <c r="X30" s="258">
        <f t="shared" si="4"/>
        <v>63.058642523234624</v>
      </c>
      <c r="Y30" s="258">
        <v>34.065940390390395</v>
      </c>
      <c r="Z30" s="258">
        <f t="shared" si="5"/>
        <v>53.39440847895321</v>
      </c>
      <c r="AA30" s="259">
        <f t="shared" si="6"/>
        <v>15</v>
      </c>
      <c r="AB30" s="130"/>
      <c r="AD30" s="338">
        <f t="shared" si="12"/>
        <v>6.9206031746031744</v>
      </c>
    </row>
    <row r="31" spans="1:30" ht="12.75" customHeight="1">
      <c r="A31" s="246">
        <v>22</v>
      </c>
      <c r="B31" s="247" t="s">
        <v>90</v>
      </c>
      <c r="C31" s="248" t="s">
        <v>108</v>
      </c>
      <c r="D31" s="243">
        <v>39.481613756613754</v>
      </c>
      <c r="E31" s="244">
        <v>40.958382066276798</v>
      </c>
      <c r="F31" s="244">
        <v>41.195522714833054</v>
      </c>
      <c r="G31" s="244">
        <v>40.972274193548387</v>
      </c>
      <c r="H31" s="290">
        <f>AVERAGE(D31:E31)</f>
        <v>40.219997911445276</v>
      </c>
      <c r="I31" s="295">
        <f t="shared" si="1"/>
        <v>40.565558128543458</v>
      </c>
      <c r="J31" s="321">
        <v>2</v>
      </c>
      <c r="K31" s="321">
        <v>11</v>
      </c>
      <c r="L31" s="321">
        <v>23</v>
      </c>
      <c r="M31" s="232">
        <v>1</v>
      </c>
      <c r="N31" s="253">
        <f t="shared" si="2"/>
        <v>223.08108108108109</v>
      </c>
      <c r="O31" s="251">
        <v>3.8673684210526313</v>
      </c>
      <c r="P31" s="251">
        <v>2.0290526315789474</v>
      </c>
      <c r="Q31" s="255">
        <v>6</v>
      </c>
      <c r="R31" s="202">
        <v>8.4375</v>
      </c>
      <c r="S31" s="255">
        <v>5</v>
      </c>
      <c r="T31" s="298">
        <v>9.9</v>
      </c>
      <c r="U31" s="311">
        <v>9.6</v>
      </c>
      <c r="V31" s="251"/>
      <c r="W31" s="258">
        <f t="shared" si="11"/>
        <v>6.4048458646616542</v>
      </c>
      <c r="X31" s="258">
        <f t="shared" si="4"/>
        <v>67.512871268571544</v>
      </c>
      <c r="Y31" s="258">
        <v>34.264573684210525</v>
      </c>
      <c r="Z31" s="258">
        <f t="shared" si="5"/>
        <v>56.430105407117871</v>
      </c>
      <c r="AA31" s="259">
        <f t="shared" si="6"/>
        <v>9</v>
      </c>
      <c r="AB31" s="130"/>
      <c r="AD31" s="338">
        <f t="shared" si="12"/>
        <v>6.4048458646616542</v>
      </c>
    </row>
    <row r="32" spans="1:30" ht="12.75" customHeight="1">
      <c r="A32" s="246">
        <v>23</v>
      </c>
      <c r="B32" s="247" t="s">
        <v>91</v>
      </c>
      <c r="C32" s="248" t="s">
        <v>109</v>
      </c>
      <c r="D32" s="243">
        <v>39.304428341384863</v>
      </c>
      <c r="E32" s="250">
        <v>41.037545787545795</v>
      </c>
      <c r="F32" s="244">
        <v>40.095419589350627</v>
      </c>
      <c r="G32" s="244">
        <v>40.830320726733405</v>
      </c>
      <c r="H32" s="290">
        <f>AVERAGE(D32:E32)</f>
        <v>40.170987064465329</v>
      </c>
      <c r="I32" s="295">
        <f t="shared" si="1"/>
        <v>40.287740301896001</v>
      </c>
      <c r="J32" s="321">
        <v>1</v>
      </c>
      <c r="K32" s="321">
        <v>11</v>
      </c>
      <c r="L32" s="321">
        <v>24</v>
      </c>
      <c r="M32" s="232">
        <v>2</v>
      </c>
      <c r="N32" s="253">
        <f t="shared" si="2"/>
        <v>218.15789473684211</v>
      </c>
      <c r="O32" s="251">
        <v>3.4523076923076923</v>
      </c>
      <c r="P32" s="251">
        <v>4.5050256410256404</v>
      </c>
      <c r="Q32" s="255">
        <v>7</v>
      </c>
      <c r="R32" s="202">
        <v>8.375</v>
      </c>
      <c r="S32" s="255">
        <v>5</v>
      </c>
      <c r="T32" s="298">
        <v>10</v>
      </c>
      <c r="U32" s="311">
        <v>9.4</v>
      </c>
      <c r="V32" s="251"/>
      <c r="W32" s="258">
        <f t="shared" si="11"/>
        <v>6.8189047619047614</v>
      </c>
      <c r="X32" s="258">
        <f t="shared" si="4"/>
        <v>66.316134950160716</v>
      </c>
      <c r="Y32" s="258">
        <v>33.93600769230769</v>
      </c>
      <c r="Z32" s="258">
        <f t="shared" si="5"/>
        <v>55.522759197543046</v>
      </c>
      <c r="AA32" s="259">
        <f t="shared" si="6"/>
        <v>11</v>
      </c>
      <c r="AB32" s="130"/>
      <c r="AD32" s="338">
        <f t="shared" si="12"/>
        <v>6.8189047619047614</v>
      </c>
    </row>
    <row r="33" spans="1:30" s="306" customFormat="1" ht="12.75" customHeight="1">
      <c r="A33" s="935" t="s">
        <v>138</v>
      </c>
      <c r="B33" s="935"/>
      <c r="C33" s="935"/>
      <c r="D33" s="935"/>
      <c r="E33" s="936"/>
      <c r="F33" s="935"/>
      <c r="G33" s="935"/>
      <c r="H33" s="935"/>
      <c r="I33" s="935"/>
      <c r="J33" s="935"/>
      <c r="K33" s="935"/>
      <c r="L33" s="935"/>
      <c r="M33" s="935"/>
      <c r="N33" s="935"/>
      <c r="O33" s="935"/>
      <c r="P33" s="935"/>
      <c r="Q33" s="935"/>
      <c r="R33" s="935"/>
      <c r="S33" s="935"/>
      <c r="T33" s="935"/>
      <c r="U33" s="935"/>
      <c r="V33" s="935"/>
      <c r="W33" s="935"/>
      <c r="X33" s="935"/>
      <c r="Y33" s="935"/>
      <c r="Z33" s="935"/>
      <c r="AA33" s="935"/>
      <c r="AB33" s="935"/>
      <c r="AD33" s="339"/>
    </row>
    <row r="34" spans="1:30" ht="12.75" customHeight="1">
      <c r="A34" s="74"/>
      <c r="B34" s="76"/>
      <c r="C34" s="194"/>
      <c r="D34" s="74"/>
      <c r="E34" s="74"/>
      <c r="F34" s="74"/>
      <c r="G34" s="74"/>
      <c r="H34" s="74"/>
      <c r="I34" s="277"/>
      <c r="J34" s="327"/>
      <c r="K34" s="327"/>
      <c r="L34" s="322"/>
      <c r="M34" s="219"/>
      <c r="N34" s="219"/>
      <c r="O34" s="74"/>
      <c r="P34" s="74"/>
      <c r="Q34" s="220"/>
      <c r="R34" s="348"/>
      <c r="S34" s="220"/>
      <c r="T34" s="74"/>
      <c r="U34" s="313"/>
      <c r="V34" s="74"/>
      <c r="W34" s="302"/>
      <c r="X34" s="219"/>
      <c r="Y34" s="219"/>
      <c r="Z34" s="81"/>
      <c r="AA34" s="74"/>
      <c r="AB34" s="342"/>
    </row>
    <row r="35" spans="1:30">
      <c r="A35" s="937" t="s">
        <v>16</v>
      </c>
      <c r="B35" s="937"/>
      <c r="C35" s="937"/>
      <c r="D35" s="937"/>
      <c r="E35" s="937"/>
      <c r="F35" s="937"/>
      <c r="G35" s="74"/>
      <c r="H35" s="74"/>
      <c r="I35" s="277"/>
      <c r="J35" s="327"/>
      <c r="K35" s="327"/>
      <c r="L35" s="322"/>
      <c r="M35" s="219"/>
      <c r="N35" s="219"/>
      <c r="O35" s="74"/>
      <c r="P35" s="74"/>
      <c r="Q35" s="851" t="s">
        <v>17</v>
      </c>
      <c r="R35" s="851"/>
      <c r="S35" s="851"/>
      <c r="T35" s="851"/>
      <c r="U35" s="851"/>
      <c r="V35" s="851"/>
      <c r="W35" s="851"/>
      <c r="X35" s="218"/>
      <c r="Y35" s="218"/>
      <c r="Z35" s="194"/>
      <c r="AA35" s="74"/>
      <c r="AB35" s="342"/>
    </row>
    <row r="36" spans="1:30">
      <c r="A36" s="933" t="s">
        <v>18</v>
      </c>
      <c r="B36" s="933"/>
      <c r="C36" s="933"/>
      <c r="D36" s="933"/>
      <c r="E36" s="933"/>
      <c r="F36" s="933"/>
      <c r="G36" s="74"/>
      <c r="H36" s="74"/>
      <c r="I36" s="81"/>
      <c r="J36" s="327"/>
      <c r="K36" s="327"/>
      <c r="L36" s="322"/>
      <c r="M36" s="219"/>
      <c r="N36" s="219"/>
      <c r="O36" s="74"/>
      <c r="P36" s="74"/>
      <c r="Q36" s="762" t="s">
        <v>154</v>
      </c>
      <c r="R36" s="762"/>
      <c r="S36" s="762"/>
      <c r="T36" s="762"/>
      <c r="U36" s="762"/>
      <c r="V36" s="762"/>
      <c r="W36" s="762"/>
      <c r="X36" s="217"/>
      <c r="Y36" s="217"/>
      <c r="Z36" s="194"/>
      <c r="AA36" s="74"/>
      <c r="AB36" s="342"/>
    </row>
    <row r="37" spans="1:30" ht="18.75">
      <c r="A37" s="933" t="s">
        <v>20</v>
      </c>
      <c r="B37" s="933"/>
      <c r="C37" s="933"/>
      <c r="D37" s="933"/>
      <c r="E37" s="933"/>
      <c r="F37" s="933"/>
      <c r="G37" s="74"/>
      <c r="H37" s="74"/>
      <c r="I37" s="277"/>
      <c r="J37" s="327"/>
      <c r="K37" s="327"/>
      <c r="L37" s="322"/>
      <c r="M37" s="219"/>
      <c r="N37" s="219"/>
      <c r="O37" s="74"/>
      <c r="P37" s="74"/>
      <c r="Q37" s="220"/>
      <c r="R37" s="349"/>
      <c r="S37" s="221"/>
      <c r="T37" s="28"/>
      <c r="U37" s="314"/>
      <c r="V37" s="7"/>
      <c r="W37" s="99"/>
      <c r="X37" s="99"/>
      <c r="Y37" s="99"/>
      <c r="Z37" s="194"/>
      <c r="AA37" s="74"/>
      <c r="AB37" s="342"/>
    </row>
    <row r="38" spans="1:30">
      <c r="A38" s="74"/>
      <c r="B38" s="76"/>
      <c r="C38" s="194"/>
      <c r="D38" s="74"/>
      <c r="E38" s="74"/>
      <c r="F38" s="74"/>
      <c r="G38" s="74"/>
      <c r="H38" s="74"/>
      <c r="I38" s="277"/>
      <c r="J38" s="327"/>
      <c r="K38" s="327"/>
      <c r="L38" s="322"/>
      <c r="M38" s="219"/>
      <c r="N38" s="219"/>
      <c r="O38" s="74"/>
      <c r="P38" s="74"/>
      <c r="Q38" s="220"/>
      <c r="R38" s="35"/>
      <c r="S38" s="222"/>
      <c r="T38" s="28"/>
      <c r="U38" s="315"/>
      <c r="V38" s="24"/>
      <c r="W38" s="100"/>
      <c r="X38" s="100"/>
      <c r="Y38" s="100"/>
      <c r="Z38" s="194"/>
      <c r="AA38" s="74"/>
      <c r="AB38" s="342"/>
    </row>
    <row r="39" spans="1:30">
      <c r="A39" s="933" t="s">
        <v>21</v>
      </c>
      <c r="B39" s="933"/>
      <c r="C39" s="933"/>
      <c r="D39" s="933"/>
      <c r="E39" s="933"/>
      <c r="F39" s="933"/>
      <c r="G39" s="74"/>
      <c r="H39" s="74"/>
      <c r="I39" s="277"/>
      <c r="J39" s="327"/>
      <c r="K39" s="327"/>
      <c r="L39" s="322"/>
      <c r="M39" s="219"/>
      <c r="N39" s="219"/>
      <c r="O39" s="74"/>
      <c r="P39" s="74"/>
      <c r="Q39" s="762" t="s">
        <v>22</v>
      </c>
      <c r="R39" s="762"/>
      <c r="S39" s="762"/>
      <c r="T39" s="762"/>
      <c r="U39" s="762"/>
      <c r="V39" s="762"/>
      <c r="W39" s="762"/>
      <c r="X39" s="100"/>
      <c r="Y39" s="100"/>
      <c r="Z39" s="194"/>
      <c r="AA39" s="74"/>
      <c r="AB39" s="342"/>
    </row>
    <row r="40" spans="1:30" ht="15.75">
      <c r="A40" s="926" t="s">
        <v>0</v>
      </c>
      <c r="B40" s="926"/>
      <c r="C40" s="926"/>
      <c r="D40" s="926"/>
      <c r="E40" s="926"/>
      <c r="F40" s="926"/>
      <c r="G40" s="927" t="s">
        <v>1</v>
      </c>
      <c r="H40" s="927"/>
      <c r="I40" s="927"/>
      <c r="J40" s="927"/>
      <c r="K40" s="927"/>
      <c r="L40" s="927"/>
      <c r="M40" s="927"/>
      <c r="N40" s="927"/>
      <c r="O40" s="927"/>
      <c r="P40" s="927"/>
      <c r="Q40" s="927"/>
      <c r="R40" s="927"/>
      <c r="S40" s="927"/>
      <c r="T40" s="927"/>
      <c r="U40" s="927"/>
      <c r="V40" s="927"/>
      <c r="W40" s="927"/>
      <c r="X40" s="927"/>
      <c r="Y40" s="927"/>
      <c r="Z40" s="927"/>
      <c r="AA40" s="927"/>
      <c r="AB40" s="927"/>
    </row>
    <row r="41" spans="1:30" ht="15.75">
      <c r="A41" s="949" t="s">
        <v>2</v>
      </c>
      <c r="B41" s="949"/>
      <c r="C41" s="949"/>
      <c r="D41" s="949"/>
      <c r="E41" s="949"/>
      <c r="F41" s="949"/>
      <c r="G41" s="101"/>
      <c r="H41" s="293"/>
      <c r="I41" s="101"/>
      <c r="J41" s="323"/>
      <c r="K41" s="323"/>
      <c r="L41" s="323"/>
      <c r="M41" s="101"/>
      <c r="N41" s="101"/>
      <c r="O41" s="101"/>
      <c r="P41" s="101"/>
      <c r="Q41" s="101"/>
      <c r="R41" s="350"/>
      <c r="S41" s="101"/>
      <c r="T41" s="101"/>
      <c r="U41" s="316"/>
      <c r="V41" s="101"/>
      <c r="W41" s="101"/>
      <c r="X41" s="101"/>
      <c r="Y41" s="101"/>
      <c r="Z41" s="101"/>
      <c r="AA41" s="101"/>
      <c r="AB41" s="323"/>
    </row>
    <row r="42" spans="1:30" ht="15.75">
      <c r="A42" s="949" t="s">
        <v>3</v>
      </c>
      <c r="B42" s="949"/>
      <c r="C42" s="949"/>
      <c r="D42" s="949"/>
      <c r="E42" s="949"/>
      <c r="F42" s="949"/>
      <c r="G42" s="101"/>
      <c r="H42" s="293"/>
      <c r="I42" s="943" t="s">
        <v>223</v>
      </c>
      <c r="J42" s="943"/>
      <c r="K42" s="943"/>
      <c r="L42" s="943"/>
      <c r="M42" s="943"/>
      <c r="N42" s="943"/>
      <c r="O42" s="943"/>
      <c r="P42" s="943"/>
      <c r="Q42" s="943"/>
      <c r="R42" s="943"/>
      <c r="S42" s="943"/>
      <c r="T42" s="943"/>
      <c r="U42" s="943"/>
      <c r="V42" s="943"/>
      <c r="W42" s="943"/>
      <c r="X42" s="943"/>
      <c r="Y42" s="943"/>
      <c r="Z42" s="943"/>
      <c r="AA42" s="943"/>
      <c r="AB42" s="943"/>
    </row>
    <row r="43" spans="1:30" ht="15.75">
      <c r="A43" s="944" t="s">
        <v>185</v>
      </c>
      <c r="B43" s="944"/>
      <c r="C43" s="944"/>
      <c r="D43" s="944"/>
      <c r="E43" s="944"/>
      <c r="F43" s="944"/>
      <c r="G43" s="944"/>
      <c r="H43" s="944"/>
      <c r="I43" s="944"/>
      <c r="J43" s="944"/>
      <c r="K43" s="944"/>
      <c r="L43" s="944"/>
      <c r="M43" s="944"/>
      <c r="N43" s="944"/>
      <c r="O43" s="944"/>
      <c r="P43" s="944"/>
      <c r="Q43" s="944"/>
      <c r="R43" s="944"/>
      <c r="S43" s="944"/>
      <c r="T43" s="944"/>
      <c r="U43" s="944"/>
      <c r="V43" s="944"/>
      <c r="W43" s="944"/>
      <c r="X43" s="944"/>
      <c r="Y43" s="944"/>
      <c r="Z43" s="944"/>
      <c r="AA43" s="944"/>
      <c r="AB43" s="944"/>
    </row>
    <row r="44" spans="1:30" ht="15.75">
      <c r="A44" s="945" t="s">
        <v>196</v>
      </c>
      <c r="B44" s="945"/>
      <c r="C44" s="945"/>
      <c r="D44" s="945"/>
      <c r="E44" s="945"/>
      <c r="F44" s="945"/>
      <c r="G44" s="945"/>
      <c r="H44" s="945"/>
      <c r="I44" s="945"/>
      <c r="J44" s="945"/>
      <c r="K44" s="945"/>
      <c r="L44" s="945"/>
      <c r="M44" s="945"/>
      <c r="N44" s="945"/>
      <c r="O44" s="945"/>
      <c r="P44" s="945"/>
      <c r="Q44" s="945"/>
      <c r="R44" s="945"/>
      <c r="S44" s="945"/>
      <c r="T44" s="945"/>
      <c r="U44" s="945"/>
      <c r="V44" s="945"/>
      <c r="W44" s="945"/>
      <c r="X44" s="945"/>
      <c r="Y44" s="945"/>
      <c r="Z44" s="945"/>
      <c r="AA44" s="945"/>
      <c r="AB44" s="945"/>
    </row>
    <row r="45" spans="1:30" ht="15.75">
      <c r="A45" s="946" t="s">
        <v>4</v>
      </c>
      <c r="B45" s="946"/>
      <c r="C45" s="946"/>
      <c r="D45" s="946"/>
      <c r="E45" s="946"/>
      <c r="F45" s="946"/>
      <c r="G45" s="946"/>
      <c r="H45" s="946"/>
      <c r="I45" s="946"/>
      <c r="J45" s="946"/>
      <c r="K45" s="946"/>
      <c r="L45" s="946"/>
      <c r="M45" s="946"/>
      <c r="N45" s="946"/>
      <c r="O45" s="946"/>
      <c r="P45" s="946"/>
      <c r="Q45" s="946"/>
      <c r="R45" s="946"/>
      <c r="S45" s="946"/>
      <c r="T45" s="946"/>
      <c r="U45" s="946"/>
      <c r="V45" s="946"/>
      <c r="W45" s="946"/>
      <c r="X45" s="946"/>
      <c r="Y45" s="946"/>
      <c r="Z45" s="946"/>
      <c r="AA45" s="946"/>
      <c r="AB45" s="946"/>
    </row>
    <row r="46" spans="1:30" ht="14.25">
      <c r="A46" s="226"/>
      <c r="B46" s="227" t="s">
        <v>120</v>
      </c>
      <c r="C46" s="226"/>
      <c r="D46" s="226"/>
      <c r="E46" s="226"/>
      <c r="F46" s="226"/>
      <c r="G46" s="226"/>
      <c r="H46" s="294"/>
      <c r="I46" s="226"/>
      <c r="J46" s="328"/>
      <c r="K46" s="328"/>
      <c r="L46" s="324"/>
      <c r="M46" s="226"/>
      <c r="N46" s="226"/>
      <c r="O46" s="226"/>
      <c r="P46" s="226"/>
      <c r="Q46" s="228"/>
      <c r="R46" s="72"/>
      <c r="S46" s="228"/>
      <c r="T46" s="228"/>
      <c r="U46" s="317"/>
      <c r="V46" s="228"/>
      <c r="W46" s="229"/>
      <c r="X46" s="229"/>
      <c r="Y46" s="229"/>
      <c r="Z46" s="229"/>
      <c r="AA46" s="228"/>
      <c r="AB46" s="343"/>
    </row>
    <row r="47" spans="1:30" ht="14.25" customHeight="1">
      <c r="A47" s="950" t="s">
        <v>98</v>
      </c>
      <c r="B47" s="952" t="s">
        <v>140</v>
      </c>
      <c r="C47" s="952" t="s">
        <v>53</v>
      </c>
      <c r="D47" s="954" t="s">
        <v>97</v>
      </c>
      <c r="E47" s="955"/>
      <c r="F47" s="955"/>
      <c r="G47" s="955"/>
      <c r="H47" s="956"/>
      <c r="I47" s="947" t="s">
        <v>111</v>
      </c>
      <c r="J47" s="940" t="s">
        <v>198</v>
      </c>
      <c r="K47" s="941"/>
      <c r="L47" s="941"/>
      <c r="M47" s="942"/>
      <c r="N47" s="947" t="s">
        <v>199</v>
      </c>
      <c r="O47" s="930" t="s">
        <v>133</v>
      </c>
      <c r="P47" s="930"/>
      <c r="Q47" s="930"/>
      <c r="R47" s="930"/>
      <c r="S47" s="930"/>
      <c r="T47" s="930"/>
      <c r="U47" s="930"/>
      <c r="V47" s="930"/>
      <c r="W47" s="930"/>
      <c r="X47" s="947" t="s">
        <v>197</v>
      </c>
      <c r="Y47" s="947" t="s">
        <v>45</v>
      </c>
      <c r="Z47" s="957" t="s">
        <v>202</v>
      </c>
      <c r="AA47" s="957" t="s">
        <v>113</v>
      </c>
      <c r="AB47" s="960" t="s">
        <v>46</v>
      </c>
    </row>
    <row r="48" spans="1:30" s="225" customFormat="1" ht="63.75">
      <c r="A48" s="951"/>
      <c r="B48" s="953"/>
      <c r="C48" s="953"/>
      <c r="D48" s="230" t="s">
        <v>171</v>
      </c>
      <c r="E48" s="230" t="s">
        <v>172</v>
      </c>
      <c r="F48" s="230" t="s">
        <v>173</v>
      </c>
      <c r="G48" s="230" t="s">
        <v>174</v>
      </c>
      <c r="H48" s="230" t="s">
        <v>175</v>
      </c>
      <c r="I48" s="962"/>
      <c r="J48" s="321" t="s">
        <v>209</v>
      </c>
      <c r="K48" s="321" t="s">
        <v>208</v>
      </c>
      <c r="L48" s="321" t="s">
        <v>207</v>
      </c>
      <c r="M48" s="232" t="s">
        <v>210</v>
      </c>
      <c r="N48" s="948"/>
      <c r="O48" s="231" t="s">
        <v>176</v>
      </c>
      <c r="P48" s="231" t="s">
        <v>177</v>
      </c>
      <c r="Q48" s="231" t="s">
        <v>178</v>
      </c>
      <c r="R48" s="347" t="s">
        <v>180</v>
      </c>
      <c r="S48" s="232" t="s">
        <v>181</v>
      </c>
      <c r="T48" s="232" t="s">
        <v>117</v>
      </c>
      <c r="U48" s="318" t="s">
        <v>116</v>
      </c>
      <c r="V48" s="232" t="s">
        <v>182</v>
      </c>
      <c r="W48" s="232" t="s">
        <v>137</v>
      </c>
      <c r="X48" s="948"/>
      <c r="Y48" s="948"/>
      <c r="Z48" s="958"/>
      <c r="AA48" s="959"/>
      <c r="AB48" s="961"/>
      <c r="AD48" s="337"/>
    </row>
    <row r="49" spans="1:30" ht="14.25">
      <c r="A49" s="233">
        <v>1</v>
      </c>
      <c r="B49" s="233" t="s">
        <v>121</v>
      </c>
      <c r="C49" s="234" t="s">
        <v>23</v>
      </c>
      <c r="D49" s="333">
        <v>41.965962180200222</v>
      </c>
      <c r="E49" s="235">
        <v>42</v>
      </c>
      <c r="F49" s="235">
        <v>41.90992752890417</v>
      </c>
      <c r="G49" s="236">
        <v>41.612777777777779</v>
      </c>
      <c r="H49" s="290">
        <v>42</v>
      </c>
      <c r="I49" s="237">
        <f>AVERAGE(D49:H49)</f>
        <v>41.897733497376436</v>
      </c>
      <c r="J49" s="330">
        <v>31</v>
      </c>
      <c r="K49" s="330">
        <v>13</v>
      </c>
      <c r="L49" s="331">
        <v>0</v>
      </c>
      <c r="M49" s="245">
        <v>0</v>
      </c>
      <c r="N49" s="237">
        <f>(J49*10+K49*7+L49*5+M49*J610)/SUM(J49:M49)</f>
        <v>9.1136363636363633</v>
      </c>
      <c r="O49" s="235">
        <v>7.1140909090909084</v>
      </c>
      <c r="P49" s="239">
        <v>3.9787272727272729</v>
      </c>
      <c r="Q49" s="240">
        <v>8</v>
      </c>
      <c r="R49" s="202">
        <v>8.125</v>
      </c>
      <c r="S49" s="240">
        <v>10</v>
      </c>
      <c r="T49" s="238">
        <v>9.66</v>
      </c>
      <c r="U49" s="311">
        <v>9.8000000000000007</v>
      </c>
      <c r="V49" s="238"/>
      <c r="W49" s="335">
        <f>(O49+P49+Q49+R49+S49+T49+U49)/7</f>
        <v>8.0968311688311694</v>
      </c>
      <c r="X49" s="241">
        <f>(I49*4+N49+W49)/6</f>
        <v>30.800233586995546</v>
      </c>
      <c r="Y49" s="241">
        <v>36.771343290043291</v>
      </c>
      <c r="Z49" s="241">
        <f>(X49*2+Y49)/3</f>
        <v>32.790603488011463</v>
      </c>
      <c r="AA49" s="242">
        <f>RANK(Z49,$Z$49:$Z$56)</f>
        <v>1</v>
      </c>
      <c r="AB49" s="344"/>
      <c r="AD49" s="338"/>
    </row>
    <row r="50" spans="1:30" ht="14.25">
      <c r="A50" s="233">
        <v>2</v>
      </c>
      <c r="B50" s="233" t="s">
        <v>122</v>
      </c>
      <c r="C50" s="234" t="s">
        <v>24</v>
      </c>
      <c r="D50" s="333">
        <v>41.618333333333332</v>
      </c>
      <c r="E50" s="250">
        <v>41.75</v>
      </c>
      <c r="F50" s="245">
        <v>41.68</v>
      </c>
      <c r="G50" s="245">
        <v>41.5</v>
      </c>
      <c r="H50" s="290">
        <v>41.98974358974359</v>
      </c>
      <c r="I50" s="237">
        <f t="shared" ref="I50:I56" si="13">AVERAGE(D50:H50)</f>
        <v>41.707615384615387</v>
      </c>
      <c r="J50" s="330">
        <v>24</v>
      </c>
      <c r="K50" s="330">
        <v>20</v>
      </c>
      <c r="L50" s="331">
        <v>0</v>
      </c>
      <c r="M50" s="245">
        <v>0</v>
      </c>
      <c r="N50" s="237">
        <f t="shared" ref="N50:N56" si="14">(J50*10+K50*7+L50*5+M50*3)/SUM(J50:M50)</f>
        <v>8.6363636363636367</v>
      </c>
      <c r="O50" s="235">
        <v>6.2984090909090913</v>
      </c>
      <c r="P50" s="239">
        <v>4.6538181818181821</v>
      </c>
      <c r="Q50" s="240">
        <v>7</v>
      </c>
      <c r="R50" s="202">
        <v>8.625</v>
      </c>
      <c r="S50" s="240">
        <v>7</v>
      </c>
      <c r="T50" s="238">
        <v>9.73</v>
      </c>
      <c r="U50" s="311">
        <v>9.8000000000000007</v>
      </c>
      <c r="V50" s="238"/>
      <c r="W50" s="335">
        <f t="shared" ref="W50:W55" si="15">(O50+P50+Q50+R50+S50+T50+U50)/7</f>
        <v>7.5867467532467527</v>
      </c>
      <c r="X50" s="241">
        <f t="shared" ref="X50:X56" si="16">(I50*4+N50+W50)/6</f>
        <v>30.508928654678655</v>
      </c>
      <c r="Y50" s="241">
        <v>36.704013874034459</v>
      </c>
      <c r="Z50" s="241">
        <f t="shared" ref="Z50:Z56" si="17">(X50*2+Y50)/3</f>
        <v>32.573957061130592</v>
      </c>
      <c r="AA50" s="242">
        <f t="shared" ref="AA50:AA56" si="18">RANK(Z50,$Z$49:$Z$56)</f>
        <v>4</v>
      </c>
      <c r="AB50" s="344"/>
      <c r="AD50" s="338"/>
    </row>
    <row r="51" spans="1:30">
      <c r="A51" s="233">
        <v>3</v>
      </c>
      <c r="B51" s="233" t="s">
        <v>123</v>
      </c>
      <c r="C51" s="234" t="s">
        <v>124</v>
      </c>
      <c r="D51" s="274">
        <v>41.134837319243601</v>
      </c>
      <c r="E51" s="274">
        <v>41.706818181818178</v>
      </c>
      <c r="F51" s="235">
        <v>41.921863904182359</v>
      </c>
      <c r="G51" s="236">
        <v>41.923579740426121</v>
      </c>
      <c r="H51" s="290">
        <f t="shared" ref="H51:H56" si="19">AVERAGE(D51:E51)</f>
        <v>41.42082775053089</v>
      </c>
      <c r="I51" s="237">
        <f t="shared" si="13"/>
        <v>41.62158537924023</v>
      </c>
      <c r="J51" s="330">
        <v>9</v>
      </c>
      <c r="K51" s="330">
        <v>31</v>
      </c>
      <c r="L51" s="332">
        <v>1</v>
      </c>
      <c r="M51" s="245">
        <v>0</v>
      </c>
      <c r="N51" s="237">
        <f t="shared" si="14"/>
        <v>7.6097560975609753</v>
      </c>
      <c r="O51" s="235">
        <v>3.709024390243902</v>
      </c>
      <c r="P51" s="239">
        <v>4.2081951219512197</v>
      </c>
      <c r="Q51" s="240">
        <v>9</v>
      </c>
      <c r="R51" s="202">
        <v>8</v>
      </c>
      <c r="S51" s="240">
        <v>7</v>
      </c>
      <c r="T51" s="334">
        <v>9.66</v>
      </c>
      <c r="U51" s="311">
        <v>9.8000000000000007</v>
      </c>
      <c r="V51" s="238">
        <v>9</v>
      </c>
      <c r="W51" s="336">
        <f>(O51+P51+Q51+R51+S51+T51+U51)/8</f>
        <v>6.4221524390243907</v>
      </c>
      <c r="X51" s="241">
        <f t="shared" si="16"/>
        <v>30.086375008924382</v>
      </c>
      <c r="Y51" s="241">
        <v>36.473773170731711</v>
      </c>
      <c r="Z51" s="241">
        <f t="shared" si="17"/>
        <v>32.215507729526827</v>
      </c>
      <c r="AA51" s="242">
        <f t="shared" si="18"/>
        <v>5</v>
      </c>
      <c r="AB51" s="344" t="s">
        <v>220</v>
      </c>
      <c r="AD51" s="338"/>
    </row>
    <row r="52" spans="1:30">
      <c r="A52" s="233">
        <v>4</v>
      </c>
      <c r="B52" s="233" t="s">
        <v>125</v>
      </c>
      <c r="C52" s="234" t="s">
        <v>126</v>
      </c>
      <c r="D52" s="274">
        <v>41.217023809523809</v>
      </c>
      <c r="E52" s="274">
        <v>41.484000000000002</v>
      </c>
      <c r="F52" s="235">
        <v>41.675900178253116</v>
      </c>
      <c r="G52" s="236">
        <v>41.441159912962569</v>
      </c>
      <c r="H52" s="290">
        <f t="shared" si="19"/>
        <v>41.350511904761902</v>
      </c>
      <c r="I52" s="237">
        <f t="shared" si="13"/>
        <v>41.433719161100278</v>
      </c>
      <c r="J52" s="330">
        <v>34</v>
      </c>
      <c r="K52" s="330">
        <v>7</v>
      </c>
      <c r="L52" s="331">
        <v>0</v>
      </c>
      <c r="M52" s="245">
        <v>0</v>
      </c>
      <c r="N52" s="237">
        <f t="shared" si="14"/>
        <v>9.4878048780487809</v>
      </c>
      <c r="O52" s="235">
        <v>7.0751219512195123</v>
      </c>
      <c r="P52" s="239">
        <v>4.5473170731707313</v>
      </c>
      <c r="Q52" s="240">
        <v>8</v>
      </c>
      <c r="R52" s="202">
        <v>8.0625</v>
      </c>
      <c r="S52" s="240">
        <v>8</v>
      </c>
      <c r="T52" s="334">
        <v>9.5</v>
      </c>
      <c r="U52" s="311">
        <v>9.6</v>
      </c>
      <c r="V52" s="238"/>
      <c r="W52" s="335">
        <f t="shared" si="15"/>
        <v>7.826419860627178</v>
      </c>
      <c r="X52" s="241">
        <f t="shared" si="16"/>
        <v>30.508183563846178</v>
      </c>
      <c r="Y52" s="241">
        <v>36.96367317073171</v>
      </c>
      <c r="Z52" s="241">
        <f t="shared" si="17"/>
        <v>32.660013432808022</v>
      </c>
      <c r="AA52" s="242">
        <f t="shared" si="18"/>
        <v>3</v>
      </c>
      <c r="AB52" s="345"/>
      <c r="AD52" s="338"/>
    </row>
    <row r="53" spans="1:30" ht="14.25">
      <c r="A53" s="233">
        <v>5</v>
      </c>
      <c r="B53" s="233" t="s">
        <v>127</v>
      </c>
      <c r="C53" s="234" t="s">
        <v>37</v>
      </c>
      <c r="D53" s="235">
        <v>40.848319088319087</v>
      </c>
      <c r="E53" s="333">
        <v>41.654761904761905</v>
      </c>
      <c r="F53" s="235">
        <v>41.519780496848355</v>
      </c>
      <c r="G53" s="235">
        <v>41.552887096774199</v>
      </c>
      <c r="H53" s="290">
        <f t="shared" si="19"/>
        <v>41.2515404965405</v>
      </c>
      <c r="I53" s="237">
        <f t="shared" si="13"/>
        <v>41.365457816648814</v>
      </c>
      <c r="J53" s="330">
        <v>13</v>
      </c>
      <c r="K53" s="330">
        <v>23</v>
      </c>
      <c r="L53" s="332">
        <v>1</v>
      </c>
      <c r="M53" s="245">
        <v>0</v>
      </c>
      <c r="N53" s="237">
        <f t="shared" si="14"/>
        <v>8</v>
      </c>
      <c r="O53" s="235">
        <v>6.6400000000000006</v>
      </c>
      <c r="P53" s="239">
        <v>7.857297297297297</v>
      </c>
      <c r="Q53" s="240">
        <v>8</v>
      </c>
      <c r="R53" s="202">
        <v>6.875</v>
      </c>
      <c r="S53" s="240">
        <v>7</v>
      </c>
      <c r="T53" s="235">
        <v>9.6</v>
      </c>
      <c r="U53" s="311">
        <v>10</v>
      </c>
      <c r="V53" s="238">
        <v>9</v>
      </c>
      <c r="W53" s="336">
        <f>(O53+P53+Q53+R53+S53+T53+U53)/8</f>
        <v>6.9965371621621619</v>
      </c>
      <c r="X53" s="241">
        <f t="shared" si="16"/>
        <v>30.076394738126236</v>
      </c>
      <c r="Y53" s="241">
        <v>34.304871939631759</v>
      </c>
      <c r="Z53" s="241">
        <f t="shared" si="17"/>
        <v>31.485887138628076</v>
      </c>
      <c r="AA53" s="242">
        <f t="shared" si="18"/>
        <v>8</v>
      </c>
      <c r="AB53" s="344" t="s">
        <v>184</v>
      </c>
      <c r="AD53" s="338"/>
    </row>
    <row r="54" spans="1:30" ht="14.25">
      <c r="A54" s="233">
        <v>6</v>
      </c>
      <c r="B54" s="233" t="s">
        <v>128</v>
      </c>
      <c r="C54" s="234" t="s">
        <v>52</v>
      </c>
      <c r="D54" s="235">
        <v>41.887657712657713</v>
      </c>
      <c r="E54" s="333">
        <v>41.880451127819555</v>
      </c>
      <c r="F54" s="235">
        <v>41.833716828221839</v>
      </c>
      <c r="G54" s="235">
        <v>41.974285714285713</v>
      </c>
      <c r="H54" s="290">
        <f t="shared" si="19"/>
        <v>41.884054420238634</v>
      </c>
      <c r="I54" s="237">
        <f t="shared" si="13"/>
        <v>41.892033160644694</v>
      </c>
      <c r="J54" s="330">
        <v>37</v>
      </c>
      <c r="K54" s="330">
        <v>2</v>
      </c>
      <c r="L54" s="331">
        <v>0</v>
      </c>
      <c r="M54" s="245">
        <v>0</v>
      </c>
      <c r="N54" s="237">
        <f t="shared" si="14"/>
        <v>9.8461538461538467</v>
      </c>
      <c r="O54" s="235">
        <v>10.039794871794872</v>
      </c>
      <c r="P54" s="239">
        <v>4.3753846153846148</v>
      </c>
      <c r="Q54" s="240">
        <v>10</v>
      </c>
      <c r="R54" s="202">
        <v>7.875</v>
      </c>
      <c r="S54" s="240">
        <v>5</v>
      </c>
      <c r="T54" s="235">
        <v>9.1</v>
      </c>
      <c r="U54" s="311">
        <v>10</v>
      </c>
      <c r="V54" s="238">
        <v>9</v>
      </c>
      <c r="W54" s="336">
        <f>(O54+P54+Q54+R54+S54+T54+U54)/8</f>
        <v>7.048772435897436</v>
      </c>
      <c r="X54" s="241">
        <f t="shared" si="16"/>
        <v>30.743843154105008</v>
      </c>
      <c r="Y54" s="241">
        <v>36.543831524480098</v>
      </c>
      <c r="Z54" s="241">
        <f t="shared" si="17"/>
        <v>32.677172610896704</v>
      </c>
      <c r="AA54" s="242">
        <f t="shared" si="18"/>
        <v>2</v>
      </c>
      <c r="AB54" s="344" t="s">
        <v>184</v>
      </c>
      <c r="AD54" s="338"/>
    </row>
    <row r="55" spans="1:30">
      <c r="A55" s="233">
        <v>7</v>
      </c>
      <c r="B55" s="233" t="s">
        <v>129</v>
      </c>
      <c r="C55" s="234" t="s">
        <v>130</v>
      </c>
      <c r="D55" s="274">
        <v>41.008608058608061</v>
      </c>
      <c r="E55" s="274">
        <v>41.885714285714286</v>
      </c>
      <c r="F55" s="235">
        <v>41.893932348111662</v>
      </c>
      <c r="G55" s="235">
        <v>41.757643678160917</v>
      </c>
      <c r="H55" s="290">
        <f t="shared" si="19"/>
        <v>41.447161172161174</v>
      </c>
      <c r="I55" s="237">
        <f t="shared" si="13"/>
        <v>41.59861190855122</v>
      </c>
      <c r="J55" s="330">
        <v>34</v>
      </c>
      <c r="K55" s="330">
        <v>6</v>
      </c>
      <c r="L55" s="331">
        <v>0</v>
      </c>
      <c r="M55" s="245">
        <v>0</v>
      </c>
      <c r="N55" s="237">
        <f t="shared" si="14"/>
        <v>9.5500000000000007</v>
      </c>
      <c r="O55" s="235">
        <v>8.2047500000000007</v>
      </c>
      <c r="P55" s="239">
        <v>5.3878000000000004</v>
      </c>
      <c r="Q55" s="240">
        <v>8</v>
      </c>
      <c r="R55" s="202">
        <v>8.1875</v>
      </c>
      <c r="S55" s="240">
        <v>10</v>
      </c>
      <c r="T55" s="334">
        <v>10</v>
      </c>
      <c r="U55" s="311">
        <v>9.6</v>
      </c>
      <c r="V55" s="238"/>
      <c r="W55" s="335">
        <f t="shared" si="15"/>
        <v>8.4828642857142871</v>
      </c>
      <c r="X55" s="241">
        <f t="shared" si="16"/>
        <v>30.737885319986532</v>
      </c>
      <c r="Y55" s="241">
        <v>34.0854</v>
      </c>
      <c r="Z55" s="241">
        <f t="shared" si="17"/>
        <v>31.853723546657687</v>
      </c>
      <c r="AA55" s="242">
        <f t="shared" si="18"/>
        <v>6</v>
      </c>
      <c r="AB55" s="345"/>
      <c r="AD55" s="338"/>
    </row>
    <row r="56" spans="1:30" ht="45">
      <c r="A56" s="233">
        <v>8</v>
      </c>
      <c r="B56" s="233" t="s">
        <v>131</v>
      </c>
      <c r="C56" s="234" t="s">
        <v>132</v>
      </c>
      <c r="D56" s="274">
        <v>40.879507529507528</v>
      </c>
      <c r="E56" s="274">
        <v>41.637692307692305</v>
      </c>
      <c r="F56" s="235">
        <v>41.897035378414685</v>
      </c>
      <c r="G56" s="235">
        <v>41.961005283648504</v>
      </c>
      <c r="H56" s="290">
        <f t="shared" si="19"/>
        <v>41.258599918599913</v>
      </c>
      <c r="I56" s="237">
        <f t="shared" si="13"/>
        <v>41.526768083572584</v>
      </c>
      <c r="J56" s="330">
        <v>18</v>
      </c>
      <c r="K56" s="330">
        <v>18</v>
      </c>
      <c r="L56" s="332">
        <v>3</v>
      </c>
      <c r="M56" s="245">
        <v>0</v>
      </c>
      <c r="N56" s="237">
        <f t="shared" si="14"/>
        <v>8.2307692307692299</v>
      </c>
      <c r="O56" s="235">
        <v>6.0148717948717945</v>
      </c>
      <c r="P56" s="239">
        <v>5.5421538461538473</v>
      </c>
      <c r="Q56" s="240">
        <v>8</v>
      </c>
      <c r="R56" s="202">
        <v>8.375</v>
      </c>
      <c r="S56" s="240">
        <v>9</v>
      </c>
      <c r="T56" s="334">
        <v>10</v>
      </c>
      <c r="U56" s="311">
        <v>10</v>
      </c>
      <c r="V56" s="238">
        <v>5</v>
      </c>
      <c r="W56" s="336">
        <f>(O56+P56+Q56+R56+S56+T56+U56)/8</f>
        <v>7.1165032051282058</v>
      </c>
      <c r="X56" s="241">
        <f t="shared" si="16"/>
        <v>30.242390795031294</v>
      </c>
      <c r="Y56" s="241">
        <v>35.014123076923077</v>
      </c>
      <c r="Z56" s="241">
        <f t="shared" si="17"/>
        <v>31.832968222328557</v>
      </c>
      <c r="AA56" s="242">
        <f t="shared" si="18"/>
        <v>7</v>
      </c>
      <c r="AB56" s="346" t="s">
        <v>221</v>
      </c>
      <c r="AD56" s="338"/>
    </row>
    <row r="57" spans="1:30" s="304" customFormat="1" ht="15.75">
      <c r="A57" s="935" t="s">
        <v>138</v>
      </c>
      <c r="B57" s="935"/>
      <c r="C57" s="935"/>
      <c r="D57" s="935"/>
      <c r="E57" s="935"/>
      <c r="F57" s="935"/>
      <c r="G57" s="935"/>
      <c r="H57" s="935"/>
      <c r="I57" s="935"/>
      <c r="J57" s="935"/>
      <c r="K57" s="935"/>
      <c r="L57" s="935"/>
      <c r="M57" s="935"/>
      <c r="N57" s="935"/>
      <c r="O57" s="935"/>
      <c r="P57" s="935"/>
      <c r="Q57" s="935"/>
      <c r="R57" s="935"/>
      <c r="S57" s="935"/>
      <c r="T57" s="935"/>
      <c r="U57" s="935"/>
      <c r="V57" s="935"/>
      <c r="W57" s="935"/>
      <c r="X57" s="935"/>
      <c r="Y57" s="935"/>
      <c r="Z57" s="935"/>
      <c r="AA57" s="935"/>
      <c r="AB57" s="935"/>
      <c r="AD57" s="340"/>
    </row>
    <row r="58" spans="1:30">
      <c r="A58" s="937" t="s">
        <v>16</v>
      </c>
      <c r="B58" s="937"/>
      <c r="C58" s="937"/>
      <c r="D58" s="937"/>
      <c r="E58" s="937"/>
      <c r="F58" s="937"/>
      <c r="G58" s="74"/>
      <c r="H58" s="74"/>
      <c r="I58" s="277"/>
      <c r="J58" s="327"/>
      <c r="K58" s="327"/>
      <c r="L58" s="322"/>
      <c r="M58" s="219"/>
      <c r="N58" s="219"/>
      <c r="O58" s="851" t="s">
        <v>17</v>
      </c>
      <c r="P58" s="851"/>
      <c r="Q58" s="851"/>
      <c r="R58" s="851"/>
      <c r="S58" s="851"/>
      <c r="T58" s="851"/>
      <c r="U58" s="851"/>
      <c r="V58" s="851"/>
      <c r="W58" s="851"/>
      <c r="X58" s="851"/>
      <c r="Y58" s="851"/>
      <c r="Z58" s="851"/>
      <c r="AA58" s="851"/>
      <c r="AB58" s="851"/>
    </row>
    <row r="59" spans="1:30">
      <c r="A59" s="933" t="s">
        <v>18</v>
      </c>
      <c r="B59" s="933"/>
      <c r="C59" s="933"/>
      <c r="D59" s="933"/>
      <c r="E59" s="933"/>
      <c r="F59" s="933"/>
      <c r="G59" s="74"/>
      <c r="H59" s="74"/>
      <c r="I59" s="297"/>
      <c r="J59" s="327"/>
      <c r="K59" s="327"/>
      <c r="L59" s="322"/>
      <c r="M59" s="219"/>
      <c r="N59" s="219"/>
      <c r="O59" s="762" t="s">
        <v>154</v>
      </c>
      <c r="P59" s="762"/>
      <c r="Q59" s="762"/>
      <c r="R59" s="762"/>
      <c r="S59" s="762"/>
      <c r="T59" s="762"/>
      <c r="U59" s="762"/>
      <c r="V59" s="762"/>
      <c r="W59" s="762"/>
      <c r="X59" s="762"/>
      <c r="Y59" s="762"/>
      <c r="Z59" s="762"/>
      <c r="AA59" s="762"/>
      <c r="AB59" s="762"/>
    </row>
    <row r="60" spans="1:30" ht="18.75">
      <c r="A60" s="933" t="s">
        <v>20</v>
      </c>
      <c r="B60" s="933"/>
      <c r="C60" s="933"/>
      <c r="D60" s="933"/>
      <c r="E60" s="933"/>
      <c r="F60" s="933"/>
      <c r="G60" s="74"/>
      <c r="H60" s="297"/>
      <c r="I60" s="277"/>
      <c r="J60" s="327"/>
      <c r="K60" s="327"/>
      <c r="L60" s="322"/>
      <c r="M60" s="219"/>
      <c r="N60" s="219"/>
      <c r="O60" s="74"/>
      <c r="P60" s="74"/>
      <c r="Q60" s="220"/>
      <c r="R60" s="34"/>
      <c r="S60" s="223"/>
      <c r="T60" s="28"/>
      <c r="U60" s="314"/>
      <c r="V60" s="7"/>
      <c r="W60" s="302"/>
      <c r="X60" s="219"/>
      <c r="Y60" s="219"/>
      <c r="Z60" s="74"/>
      <c r="AA60" s="74"/>
      <c r="AB60" s="342"/>
    </row>
    <row r="61" spans="1:30">
      <c r="A61" s="74"/>
      <c r="B61" s="76"/>
      <c r="C61" s="194"/>
      <c r="D61" s="74"/>
      <c r="E61" s="74"/>
      <c r="F61" s="74"/>
      <c r="G61" s="74"/>
      <c r="H61" s="74"/>
      <c r="I61" s="277"/>
      <c r="J61" s="327"/>
      <c r="L61" s="322"/>
      <c r="M61" s="219"/>
      <c r="N61" s="219"/>
      <c r="O61" s="74"/>
      <c r="P61" s="74"/>
      <c r="Q61" s="220"/>
      <c r="R61" s="35"/>
      <c r="S61" s="222"/>
      <c r="T61" s="28"/>
      <c r="U61" s="315"/>
      <c r="V61" s="24"/>
      <c r="W61" s="302"/>
      <c r="X61" s="219"/>
      <c r="Y61" s="219"/>
      <c r="Z61" s="74"/>
      <c r="AA61" s="74"/>
      <c r="AB61" s="342"/>
    </row>
    <row r="63" spans="1:30">
      <c r="A63" s="74"/>
      <c r="B63" s="76"/>
      <c r="C63" s="194"/>
      <c r="D63" s="74"/>
      <c r="E63" s="74"/>
      <c r="F63" s="74"/>
      <c r="G63" s="74"/>
      <c r="I63" s="277"/>
      <c r="J63" s="327"/>
      <c r="L63" s="322"/>
      <c r="M63" s="219"/>
      <c r="N63" s="219"/>
      <c r="O63" s="74"/>
      <c r="P63" s="74"/>
      <c r="Q63" s="220"/>
      <c r="R63" s="348"/>
      <c r="S63" s="220"/>
      <c r="T63" s="74"/>
      <c r="U63" s="313"/>
      <c r="V63" s="74"/>
      <c r="W63" s="302"/>
      <c r="X63" s="219"/>
      <c r="Y63" s="219"/>
      <c r="Z63" s="74"/>
      <c r="AA63" s="74"/>
      <c r="AB63" s="342"/>
    </row>
    <row r="64" spans="1:30">
      <c r="A64" s="933" t="s">
        <v>21</v>
      </c>
      <c r="B64" s="933"/>
      <c r="C64" s="933"/>
      <c r="D64" s="933"/>
      <c r="E64" s="933"/>
      <c r="F64" s="933"/>
      <c r="G64" s="74"/>
      <c r="H64" s="74"/>
      <c r="I64" s="277"/>
      <c r="J64" s="327"/>
      <c r="L64" s="322"/>
      <c r="M64" s="219"/>
      <c r="N64" s="219"/>
      <c r="O64" s="762" t="s">
        <v>22</v>
      </c>
      <c r="P64" s="762"/>
      <c r="Q64" s="762"/>
      <c r="R64" s="762"/>
      <c r="S64" s="762"/>
      <c r="T64" s="762"/>
      <c r="U64" s="762"/>
      <c r="V64" s="762"/>
      <c r="W64" s="762"/>
      <c r="X64" s="762"/>
      <c r="Y64" s="762"/>
      <c r="Z64" s="762"/>
      <c r="AA64" s="762"/>
      <c r="AB64" s="762"/>
    </row>
    <row r="65" spans="1:28">
      <c r="A65" s="74"/>
      <c r="B65" s="76"/>
      <c r="C65" s="194"/>
      <c r="D65" s="74"/>
      <c r="E65" s="74"/>
      <c r="F65" s="74"/>
      <c r="G65" s="74"/>
      <c r="H65" s="74"/>
      <c r="I65" s="277"/>
      <c r="J65" s="327"/>
      <c r="K65" s="327"/>
      <c r="L65" s="322"/>
      <c r="M65" s="219"/>
      <c r="N65" s="219"/>
      <c r="O65" s="74"/>
      <c r="P65" s="74"/>
      <c r="Q65" s="220"/>
      <c r="R65" s="348"/>
      <c r="S65" s="220"/>
      <c r="T65" s="74"/>
      <c r="U65" s="313"/>
      <c r="V65" s="74"/>
      <c r="W65" s="302"/>
      <c r="X65" s="219"/>
      <c r="Y65" s="219"/>
      <c r="Z65" s="194"/>
      <c r="AA65" s="74"/>
      <c r="AB65" s="342"/>
    </row>
    <row r="66" spans="1:28">
      <c r="A66" s="74"/>
      <c r="B66" s="76"/>
      <c r="C66" s="194"/>
      <c r="D66" s="74"/>
      <c r="E66" s="74"/>
      <c r="F66" s="74"/>
      <c r="G66" s="74"/>
      <c r="H66" s="74"/>
      <c r="I66" s="277"/>
      <c r="J66" s="327"/>
      <c r="K66" s="327"/>
      <c r="L66" s="322"/>
      <c r="M66" s="219"/>
      <c r="N66" s="219"/>
      <c r="O66" s="74"/>
      <c r="P66" s="74"/>
      <c r="Q66" s="220"/>
      <c r="R66" s="348"/>
      <c r="S66" s="220"/>
      <c r="T66" s="74"/>
      <c r="U66" s="313"/>
      <c r="V66" s="74"/>
      <c r="W66" s="302"/>
      <c r="X66" s="219"/>
      <c r="Y66" s="219"/>
      <c r="Z66" s="194"/>
      <c r="AA66" s="74"/>
      <c r="AB66" s="342"/>
    </row>
    <row r="67" spans="1:28">
      <c r="A67" s="74"/>
      <c r="B67" s="76"/>
      <c r="C67" s="194"/>
      <c r="D67" s="74"/>
      <c r="E67" s="74"/>
      <c r="F67" s="74"/>
      <c r="G67" s="74"/>
      <c r="H67" s="74"/>
      <c r="I67" s="277"/>
      <c r="J67" s="327"/>
      <c r="K67" s="327"/>
      <c r="L67" s="322"/>
      <c r="M67" s="219"/>
      <c r="N67" s="219"/>
      <c r="O67" s="74"/>
      <c r="P67" s="74"/>
      <c r="Q67" s="220"/>
      <c r="R67" s="348"/>
      <c r="S67" s="220"/>
      <c r="T67" s="74"/>
      <c r="U67" s="313"/>
      <c r="V67" s="74"/>
      <c r="W67" s="302"/>
      <c r="X67" s="219"/>
      <c r="Y67" s="219"/>
      <c r="Z67" s="194"/>
      <c r="AA67" s="74"/>
      <c r="AB67" s="342"/>
    </row>
  </sheetData>
  <sortState ref="A62:U69">
    <sortCondition ref="C62:C69"/>
  </sortState>
  <mergeCells count="59">
    <mergeCell ref="A64:F64"/>
    <mergeCell ref="O64:AB64"/>
    <mergeCell ref="A58:F58"/>
    <mergeCell ref="O58:AB58"/>
    <mergeCell ref="O47:W47"/>
    <mergeCell ref="Z47:Z48"/>
    <mergeCell ref="AA47:AA48"/>
    <mergeCell ref="AB47:AB48"/>
    <mergeCell ref="I47:I48"/>
    <mergeCell ref="N47:N48"/>
    <mergeCell ref="A57:AB57"/>
    <mergeCell ref="A59:F59"/>
    <mergeCell ref="O59:AB59"/>
    <mergeCell ref="A60:F60"/>
    <mergeCell ref="A41:F41"/>
    <mergeCell ref="A47:A48"/>
    <mergeCell ref="B47:B48"/>
    <mergeCell ref="C47:C48"/>
    <mergeCell ref="D47:H47"/>
    <mergeCell ref="A42:F42"/>
    <mergeCell ref="I42:AB42"/>
    <mergeCell ref="A43:AB43"/>
    <mergeCell ref="A44:AB44"/>
    <mergeCell ref="A45:AB45"/>
    <mergeCell ref="J47:M47"/>
    <mergeCell ref="Y47:Y48"/>
    <mergeCell ref="X47:X48"/>
    <mergeCell ref="Q39:W39"/>
    <mergeCell ref="AA8:AA9"/>
    <mergeCell ref="AB8:AB9"/>
    <mergeCell ref="A33:AB33"/>
    <mergeCell ref="A35:F35"/>
    <mergeCell ref="Q35:W35"/>
    <mergeCell ref="N8:N9"/>
    <mergeCell ref="X8:X9"/>
    <mergeCell ref="Y8:Y9"/>
    <mergeCell ref="J8:M8"/>
    <mergeCell ref="A40:F40"/>
    <mergeCell ref="G40:AB40"/>
    <mergeCell ref="A4:AB4"/>
    <mergeCell ref="A5:AB5"/>
    <mergeCell ref="A6:AB6"/>
    <mergeCell ref="A8:A9"/>
    <mergeCell ref="B8:B9"/>
    <mergeCell ref="C8:C9"/>
    <mergeCell ref="D8:H8"/>
    <mergeCell ref="I8:I9"/>
    <mergeCell ref="O8:W8"/>
    <mergeCell ref="Z8:Z9"/>
    <mergeCell ref="A36:F36"/>
    <mergeCell ref="Q36:W36"/>
    <mergeCell ref="A37:F37"/>
    <mergeCell ref="A39:F39"/>
    <mergeCell ref="A1:F1"/>
    <mergeCell ref="G1:AB1"/>
    <mergeCell ref="A2:F2"/>
    <mergeCell ref="G2:AB2"/>
    <mergeCell ref="A3:F3"/>
    <mergeCell ref="P3:AB3"/>
  </mergeCells>
  <conditionalFormatting sqref="AA49:AA5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A10:AA3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24" right="0.16" top="0.35" bottom="0.32" header="0.31496062992125984" footer="0.31496062992125984"/>
  <pageSetup paperSize="9" orientation="landscape" verticalDpi="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67"/>
  <sheetViews>
    <sheetView topLeftCell="A46" workbookViewId="0">
      <selection activeCell="O58" sqref="O58:AB58"/>
    </sheetView>
  </sheetViews>
  <sheetFormatPr defaultRowHeight="15"/>
  <cols>
    <col min="1" max="1" width="2.875" bestFit="1" customWidth="1"/>
    <col min="2" max="2" width="15.75" customWidth="1"/>
    <col min="3" max="3" width="4.75" customWidth="1"/>
    <col min="4" max="4" width="4.75" bestFit="1" customWidth="1"/>
    <col min="5" max="5" width="5.125" customWidth="1"/>
    <col min="6" max="6" width="4.375" customWidth="1"/>
    <col min="7" max="7" width="5.125" customWidth="1"/>
    <col min="8" max="8" width="4.75" style="225" bestFit="1" customWidth="1"/>
    <col min="9" max="9" width="4.625" style="296" customWidth="1"/>
    <col min="10" max="11" width="3.625" style="329" customWidth="1"/>
    <col min="12" max="12" width="3.625" style="325" customWidth="1"/>
    <col min="13" max="13" width="3.625" customWidth="1"/>
    <col min="14" max="15" width="4.75" customWidth="1"/>
    <col min="16" max="16" width="4.25" customWidth="1"/>
    <col min="17" max="17" width="4.125" style="224" customWidth="1"/>
    <col min="18" max="18" width="4.25" customWidth="1"/>
    <col min="19" max="19" width="3.875" style="224" customWidth="1"/>
    <col min="20" max="20" width="4.5" customWidth="1"/>
    <col min="21" max="21" width="3.875" style="308" customWidth="1"/>
    <col min="22" max="22" width="3.875" style="224" customWidth="1"/>
    <col min="23" max="23" width="4.375" style="296" customWidth="1"/>
    <col min="24" max="24" width="4.125" customWidth="1"/>
    <col min="25" max="26" width="4.25" customWidth="1"/>
    <col min="27" max="27" width="3.75" customWidth="1"/>
    <col min="28" max="28" width="6.875" style="362" customWidth="1"/>
    <col min="29" max="29" width="10.125" customWidth="1"/>
    <col min="30" max="30" width="12.875" style="337" customWidth="1"/>
  </cols>
  <sheetData>
    <row r="1" spans="1:30" ht="14.25" customHeight="1">
      <c r="A1" s="877" t="s">
        <v>0</v>
      </c>
      <c r="B1" s="877"/>
      <c r="C1" s="877"/>
      <c r="D1" s="877"/>
      <c r="E1" s="877"/>
      <c r="F1" s="877"/>
      <c r="G1" s="869" t="s">
        <v>1</v>
      </c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69"/>
      <c r="U1" s="869"/>
      <c r="V1" s="869"/>
      <c r="W1" s="869"/>
      <c r="X1" s="869"/>
      <c r="Y1" s="869"/>
      <c r="Z1" s="869"/>
      <c r="AA1" s="869"/>
      <c r="AB1" s="869"/>
    </row>
    <row r="2" spans="1:30" ht="14.25" customHeight="1">
      <c r="A2" s="880" t="s">
        <v>2</v>
      </c>
      <c r="B2" s="880"/>
      <c r="C2" s="880"/>
      <c r="D2" s="880"/>
      <c r="E2" s="880"/>
      <c r="F2" s="880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  <c r="U2" s="878"/>
      <c r="V2" s="878"/>
      <c r="W2" s="878"/>
      <c r="X2" s="878"/>
      <c r="Y2" s="878"/>
      <c r="Z2" s="878"/>
      <c r="AA2" s="878"/>
      <c r="AB2" s="878"/>
    </row>
    <row r="3" spans="1:30" ht="14.25" customHeight="1">
      <c r="A3" s="880" t="s">
        <v>3</v>
      </c>
      <c r="B3" s="880"/>
      <c r="C3" s="880"/>
      <c r="D3" s="880"/>
      <c r="E3" s="880"/>
      <c r="F3" s="880"/>
      <c r="G3" s="301"/>
      <c r="H3" s="291"/>
      <c r="I3" s="103"/>
      <c r="J3" s="319"/>
      <c r="K3" s="319"/>
      <c r="L3" s="319"/>
      <c r="M3" s="103"/>
      <c r="N3" s="103"/>
      <c r="O3" s="301"/>
      <c r="P3" s="925" t="s">
        <v>223</v>
      </c>
      <c r="Q3" s="925"/>
      <c r="R3" s="925"/>
      <c r="S3" s="925"/>
      <c r="T3" s="925"/>
      <c r="U3" s="925"/>
      <c r="V3" s="925"/>
      <c r="W3" s="925"/>
      <c r="X3" s="925"/>
      <c r="Y3" s="925"/>
      <c r="Z3" s="925"/>
      <c r="AA3" s="925"/>
      <c r="AB3" s="925"/>
    </row>
    <row r="4" spans="1:30" ht="14.25" customHeight="1">
      <c r="A4" s="928" t="s">
        <v>185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  <c r="N4" s="928"/>
      <c r="O4" s="928"/>
      <c r="P4" s="928"/>
      <c r="Q4" s="928"/>
      <c r="R4" s="928"/>
      <c r="S4" s="928"/>
      <c r="T4" s="928"/>
      <c r="U4" s="928"/>
      <c r="V4" s="928"/>
      <c r="W4" s="928"/>
      <c r="X4" s="928"/>
      <c r="Y4" s="928"/>
      <c r="Z4" s="928"/>
      <c r="AA4" s="928"/>
      <c r="AB4" s="928"/>
    </row>
    <row r="5" spans="1:30" ht="14.25" customHeight="1">
      <c r="A5" s="876" t="s">
        <v>183</v>
      </c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</row>
    <row r="6" spans="1:30" ht="14.25" customHeight="1">
      <c r="A6" s="868" t="s">
        <v>4</v>
      </c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  <c r="V6" s="868"/>
      <c r="W6" s="868"/>
      <c r="X6" s="868"/>
      <c r="Y6" s="868"/>
      <c r="Z6" s="868"/>
      <c r="AA6" s="868"/>
      <c r="AB6" s="868"/>
      <c r="AD6" s="337">
        <f>(J10*10+K10*8+L10*5+M10*3)/SUM(J10:M10)</f>
        <v>7.7894736842105265</v>
      </c>
    </row>
    <row r="7" spans="1:30" ht="14.25" customHeight="1">
      <c r="A7" s="104"/>
      <c r="B7" s="105" t="s">
        <v>119</v>
      </c>
      <c r="C7" s="104"/>
      <c r="D7" s="104"/>
      <c r="E7" s="104"/>
      <c r="F7" s="104"/>
      <c r="G7" s="104"/>
      <c r="H7" s="292"/>
      <c r="I7" s="104"/>
      <c r="J7" s="326"/>
      <c r="K7" s="326"/>
      <c r="L7" s="320"/>
      <c r="M7" s="104"/>
      <c r="N7" s="104"/>
      <c r="O7" s="104"/>
      <c r="P7" s="104"/>
      <c r="Q7" s="106"/>
      <c r="R7" s="106"/>
      <c r="S7" s="106"/>
      <c r="T7" s="106"/>
      <c r="U7" s="309"/>
      <c r="V7" s="106"/>
      <c r="W7" s="108"/>
      <c r="X7" s="108"/>
      <c r="Y7" s="108"/>
      <c r="Z7" s="108"/>
      <c r="AA7" s="106"/>
      <c r="AB7" s="354"/>
    </row>
    <row r="8" spans="1:30" ht="18.75" customHeight="1">
      <c r="A8" s="929" t="s">
        <v>98</v>
      </c>
      <c r="B8" s="930" t="s">
        <v>140</v>
      </c>
      <c r="C8" s="930" t="s">
        <v>53</v>
      </c>
      <c r="D8" s="930" t="s">
        <v>97</v>
      </c>
      <c r="E8" s="930"/>
      <c r="F8" s="930"/>
      <c r="G8" s="930"/>
      <c r="H8" s="930"/>
      <c r="I8" s="931" t="s">
        <v>111</v>
      </c>
      <c r="J8" s="940" t="s">
        <v>222</v>
      </c>
      <c r="K8" s="941"/>
      <c r="L8" s="941"/>
      <c r="M8" s="942"/>
      <c r="N8" s="938" t="s">
        <v>199</v>
      </c>
      <c r="O8" s="930" t="s">
        <v>179</v>
      </c>
      <c r="P8" s="930"/>
      <c r="Q8" s="930"/>
      <c r="R8" s="930"/>
      <c r="S8" s="930"/>
      <c r="T8" s="930"/>
      <c r="U8" s="930"/>
      <c r="V8" s="930"/>
      <c r="W8" s="930"/>
      <c r="X8" s="932" t="s">
        <v>201</v>
      </c>
      <c r="Y8" s="932" t="s">
        <v>200</v>
      </c>
      <c r="Z8" s="932" t="s">
        <v>202</v>
      </c>
      <c r="AA8" s="932" t="s">
        <v>203</v>
      </c>
      <c r="AB8" s="965" t="s">
        <v>46</v>
      </c>
    </row>
    <row r="9" spans="1:30" s="225" customFormat="1" ht="51" customHeight="1">
      <c r="A9" s="929"/>
      <c r="B9" s="930"/>
      <c r="C9" s="930"/>
      <c r="D9" s="232" t="s">
        <v>171</v>
      </c>
      <c r="E9" s="232" t="s">
        <v>172</v>
      </c>
      <c r="F9" s="232" t="s">
        <v>173</v>
      </c>
      <c r="G9" s="232" t="s">
        <v>174</v>
      </c>
      <c r="H9" s="232" t="s">
        <v>175</v>
      </c>
      <c r="I9" s="931"/>
      <c r="J9" s="321" t="s">
        <v>209</v>
      </c>
      <c r="K9" s="321" t="s">
        <v>208</v>
      </c>
      <c r="L9" s="321" t="s">
        <v>207</v>
      </c>
      <c r="M9" s="232" t="s">
        <v>210</v>
      </c>
      <c r="N9" s="939"/>
      <c r="O9" s="231" t="s">
        <v>204</v>
      </c>
      <c r="P9" s="231" t="s">
        <v>205</v>
      </c>
      <c r="Q9" s="231" t="s">
        <v>206</v>
      </c>
      <c r="R9" s="231" t="s">
        <v>180</v>
      </c>
      <c r="S9" s="231" t="s">
        <v>181</v>
      </c>
      <c r="T9" s="231" t="s">
        <v>117</v>
      </c>
      <c r="U9" s="310" t="s">
        <v>116</v>
      </c>
      <c r="V9" s="231" t="s">
        <v>182</v>
      </c>
      <c r="W9" s="231" t="s">
        <v>137</v>
      </c>
      <c r="X9" s="932"/>
      <c r="Y9" s="932"/>
      <c r="Z9" s="932"/>
      <c r="AA9" s="932"/>
      <c r="AB9" s="965"/>
      <c r="AD9" s="337"/>
    </row>
    <row r="10" spans="1:30" ht="12.75" customHeight="1">
      <c r="A10" s="246">
        <v>5</v>
      </c>
      <c r="B10" s="247" t="s">
        <v>70</v>
      </c>
      <c r="C10" s="303" t="s">
        <v>25</v>
      </c>
      <c r="D10" s="249">
        <v>41.129295513533556</v>
      </c>
      <c r="E10" s="250">
        <v>41.291304347826085</v>
      </c>
      <c r="F10" s="251">
        <v>40.400822408736978</v>
      </c>
      <c r="G10" s="273">
        <v>40.302594732907828</v>
      </c>
      <c r="H10" s="290">
        <f t="shared" ref="H10:H15" si="0">AVERAGE(D10:E10)</f>
        <v>41.210299930679824</v>
      </c>
      <c r="I10" s="295">
        <f t="shared" ref="I10:I32" si="1">AVERAGE(D10:H10)</f>
        <v>40.86686338673686</v>
      </c>
      <c r="J10" s="321">
        <v>11</v>
      </c>
      <c r="K10" s="321">
        <v>17</v>
      </c>
      <c r="L10" s="321">
        <v>10</v>
      </c>
      <c r="M10" s="232">
        <v>0</v>
      </c>
      <c r="N10" s="253">
        <f t="shared" ref="N10:N32" si="2">(J10*10+K10*8+L10*5+M10*3)/SUM(J10:M10)</f>
        <v>7.7894736842105265</v>
      </c>
      <c r="O10" s="251">
        <v>4.2</v>
      </c>
      <c r="P10" s="254">
        <v>2.5612631578947367</v>
      </c>
      <c r="Q10" s="255">
        <v>5</v>
      </c>
      <c r="R10" s="256">
        <v>6.5625</v>
      </c>
      <c r="S10" s="257">
        <v>5</v>
      </c>
      <c r="T10" s="298">
        <v>8.66</v>
      </c>
      <c r="U10" s="311">
        <v>9.6</v>
      </c>
      <c r="V10" s="255">
        <v>8</v>
      </c>
      <c r="W10" s="258">
        <f t="shared" ref="W10:W15" si="3">(O10+P10+Q10+R10+S10+T10+U10+V10)/8</f>
        <v>6.1979703947368421</v>
      </c>
      <c r="X10" s="258">
        <f>(I10+N10*7+W10)/9</f>
        <v>11.287905507883043</v>
      </c>
      <c r="Y10" s="258">
        <v>34.637676094185011</v>
      </c>
      <c r="Z10" s="258">
        <f>((X10*3)+Y10)/4</f>
        <v>17.125348154458536</v>
      </c>
      <c r="AA10" s="259">
        <f t="shared" ref="AA10:AA32" si="4">RANK(Z10,$Z$10:$Z$32)</f>
        <v>5</v>
      </c>
      <c r="AB10" s="355" t="s">
        <v>184</v>
      </c>
      <c r="AC10" s="155"/>
      <c r="AD10" s="338">
        <f>(O10+P10+Q10+R10+S10+T10+U10+V10)/8</f>
        <v>6.1979703947368421</v>
      </c>
    </row>
    <row r="11" spans="1:30" ht="12.75" customHeight="1">
      <c r="A11" s="246">
        <v>6</v>
      </c>
      <c r="B11" s="247" t="s">
        <v>71</v>
      </c>
      <c r="C11" s="303" t="s">
        <v>26</v>
      </c>
      <c r="D11" s="243">
        <v>40.277857142857144</v>
      </c>
      <c r="E11" s="244">
        <v>41.366190476190475</v>
      </c>
      <c r="F11" s="251">
        <v>40.46815343915344</v>
      </c>
      <c r="G11" s="273">
        <v>40.79307400379507</v>
      </c>
      <c r="H11" s="290">
        <f t="shared" si="0"/>
        <v>40.822023809523813</v>
      </c>
      <c r="I11" s="295">
        <f t="shared" si="1"/>
        <v>40.745459774303988</v>
      </c>
      <c r="J11" s="321">
        <v>4</v>
      </c>
      <c r="K11" s="321">
        <v>23</v>
      </c>
      <c r="L11" s="321">
        <v>9</v>
      </c>
      <c r="M11" s="232">
        <v>2</v>
      </c>
      <c r="N11" s="253">
        <f t="shared" si="2"/>
        <v>7.2368421052631575</v>
      </c>
      <c r="O11" s="251">
        <v>4.2</v>
      </c>
      <c r="P11" s="254">
        <v>4.0350769230769226</v>
      </c>
      <c r="Q11" s="255">
        <v>6</v>
      </c>
      <c r="R11" s="256">
        <v>7.4375</v>
      </c>
      <c r="S11" s="257">
        <v>5</v>
      </c>
      <c r="T11" s="298">
        <v>9</v>
      </c>
      <c r="U11" s="311">
        <v>9.8000000000000007</v>
      </c>
      <c r="V11" s="255">
        <v>8</v>
      </c>
      <c r="W11" s="258">
        <f t="shared" si="3"/>
        <v>6.6840721153846161</v>
      </c>
      <c r="X11" s="258">
        <f t="shared" ref="X11:X32" si="5">(I11+N11*7+W11)/9</f>
        <v>10.898602958503412</v>
      </c>
      <c r="Y11" s="258">
        <v>34.779766913275623</v>
      </c>
      <c r="Z11" s="258">
        <f t="shared" ref="Z11:Z32" si="6">((X11*3)+Y11)/4</f>
        <v>16.868893947196465</v>
      </c>
      <c r="AA11" s="259">
        <f t="shared" si="4"/>
        <v>7</v>
      </c>
      <c r="AB11" s="355" t="s">
        <v>184</v>
      </c>
      <c r="AD11" s="338">
        <f t="shared" ref="AD11:AD15" si="7">(O11+P11+Q11+R11+S11+T11+U11+V11)/8</f>
        <v>6.6840721153846161</v>
      </c>
    </row>
    <row r="12" spans="1:30" ht="12.75" customHeight="1">
      <c r="A12" s="246">
        <v>14</v>
      </c>
      <c r="B12" s="247" t="s">
        <v>72</v>
      </c>
      <c r="C12" s="303" t="s">
        <v>27</v>
      </c>
      <c r="D12" s="243">
        <v>40.942999999999998</v>
      </c>
      <c r="E12" s="244">
        <v>41.923555555555552</v>
      </c>
      <c r="F12" s="251">
        <v>41.695969348659006</v>
      </c>
      <c r="G12" s="273">
        <v>41.917378917378919</v>
      </c>
      <c r="H12" s="290">
        <f t="shared" si="0"/>
        <v>41.433277777777775</v>
      </c>
      <c r="I12" s="295">
        <f t="shared" si="1"/>
        <v>41.582636319874247</v>
      </c>
      <c r="J12" s="321">
        <v>3</v>
      </c>
      <c r="K12" s="321">
        <v>14</v>
      </c>
      <c r="L12" s="321">
        <v>12</v>
      </c>
      <c r="M12" s="232">
        <v>7</v>
      </c>
      <c r="N12" s="253">
        <f t="shared" si="2"/>
        <v>6.1944444444444446</v>
      </c>
      <c r="O12" s="251">
        <v>4.5711111111111116</v>
      </c>
      <c r="P12" s="254">
        <v>3.4057777777777787</v>
      </c>
      <c r="Q12" s="255">
        <v>6</v>
      </c>
      <c r="R12" s="256">
        <v>7.5625</v>
      </c>
      <c r="S12" s="257">
        <v>8</v>
      </c>
      <c r="T12" s="298">
        <v>9.6</v>
      </c>
      <c r="U12" s="311">
        <v>9.4</v>
      </c>
      <c r="V12" s="255">
        <v>8</v>
      </c>
      <c r="W12" s="258">
        <f t="shared" si="3"/>
        <v>7.0674236111111108</v>
      </c>
      <c r="X12" s="258">
        <f t="shared" si="5"/>
        <v>10.22346344912183</v>
      </c>
      <c r="Y12" s="258">
        <v>34.800177142428723</v>
      </c>
      <c r="Z12" s="258">
        <f t="shared" si="6"/>
        <v>16.367641872448552</v>
      </c>
      <c r="AA12" s="259">
        <f t="shared" si="4"/>
        <v>11</v>
      </c>
      <c r="AB12" s="355" t="s">
        <v>184</v>
      </c>
      <c r="AD12" s="338">
        <f t="shared" si="7"/>
        <v>7.0674236111111108</v>
      </c>
    </row>
    <row r="13" spans="1:30" ht="12.75" customHeight="1">
      <c r="A13" s="246">
        <v>8</v>
      </c>
      <c r="B13" s="247" t="s">
        <v>73</v>
      </c>
      <c r="C13" s="303" t="s">
        <v>28</v>
      </c>
      <c r="D13" s="243">
        <v>40.277947052947056</v>
      </c>
      <c r="E13" s="244">
        <v>41.480952380952381</v>
      </c>
      <c r="F13" s="251">
        <v>40.557911896798856</v>
      </c>
      <c r="G13" s="273">
        <v>40.67663673923407</v>
      </c>
      <c r="H13" s="290">
        <f t="shared" si="0"/>
        <v>40.879449716949722</v>
      </c>
      <c r="I13" s="295">
        <f t="shared" si="1"/>
        <v>40.774579557376413</v>
      </c>
      <c r="J13" s="321">
        <v>5</v>
      </c>
      <c r="K13" s="321">
        <v>13</v>
      </c>
      <c r="L13" s="321">
        <v>16</v>
      </c>
      <c r="M13" s="232">
        <v>6</v>
      </c>
      <c r="N13" s="253">
        <f t="shared" si="2"/>
        <v>6.3</v>
      </c>
      <c r="O13" s="251">
        <v>5.39</v>
      </c>
      <c r="P13" s="254">
        <v>1.8959999999999999</v>
      </c>
      <c r="Q13" s="255">
        <v>6</v>
      </c>
      <c r="R13" s="256">
        <v>7.1875</v>
      </c>
      <c r="S13" s="257">
        <v>5</v>
      </c>
      <c r="T13" s="298">
        <v>9.73</v>
      </c>
      <c r="U13" s="311">
        <v>9.6</v>
      </c>
      <c r="V13" s="255">
        <v>8</v>
      </c>
      <c r="W13" s="258">
        <f t="shared" si="3"/>
        <v>6.6004375000000008</v>
      </c>
      <c r="X13" s="258">
        <f t="shared" si="5"/>
        <v>10.163890784152935</v>
      </c>
      <c r="Y13" s="258">
        <v>34.490635193963129</v>
      </c>
      <c r="Z13" s="258">
        <f t="shared" si="6"/>
        <v>16.245576886605484</v>
      </c>
      <c r="AA13" s="259">
        <f t="shared" si="4"/>
        <v>13</v>
      </c>
      <c r="AB13" s="355" t="s">
        <v>184</v>
      </c>
      <c r="AD13" s="338">
        <f t="shared" si="7"/>
        <v>6.6004375000000008</v>
      </c>
    </row>
    <row r="14" spans="1:30" ht="12.75" customHeight="1">
      <c r="A14" s="246">
        <v>12</v>
      </c>
      <c r="B14" s="247" t="s">
        <v>74</v>
      </c>
      <c r="C14" s="303" t="s">
        <v>29</v>
      </c>
      <c r="D14" s="243">
        <v>41.63306060606061</v>
      </c>
      <c r="E14" s="244">
        <v>41.963999999999999</v>
      </c>
      <c r="F14" s="251">
        <v>40.994358974358974</v>
      </c>
      <c r="G14" s="273">
        <v>41.197380952380954</v>
      </c>
      <c r="H14" s="290">
        <f t="shared" si="0"/>
        <v>41.798530303030304</v>
      </c>
      <c r="I14" s="295">
        <f t="shared" si="1"/>
        <v>41.51746616716617</v>
      </c>
      <c r="J14" s="321">
        <v>3</v>
      </c>
      <c r="K14" s="321">
        <v>13</v>
      </c>
      <c r="L14" s="321">
        <v>15</v>
      </c>
      <c r="M14" s="232">
        <v>3</v>
      </c>
      <c r="N14" s="253">
        <f t="shared" si="2"/>
        <v>6.4117647058823533</v>
      </c>
      <c r="O14" s="251">
        <v>5.0537142857142854</v>
      </c>
      <c r="P14" s="254">
        <v>3.2141714285714285</v>
      </c>
      <c r="Q14" s="255">
        <v>6</v>
      </c>
      <c r="R14" s="256">
        <v>8.25</v>
      </c>
      <c r="S14" s="257">
        <v>5</v>
      </c>
      <c r="T14" s="298">
        <v>9.86</v>
      </c>
      <c r="U14" s="311">
        <v>10</v>
      </c>
      <c r="V14" s="255">
        <v>8</v>
      </c>
      <c r="W14" s="258">
        <f t="shared" si="3"/>
        <v>6.9222357142857138</v>
      </c>
      <c r="X14" s="258">
        <f t="shared" si="5"/>
        <v>10.369117202514262</v>
      </c>
      <c r="Y14" s="258">
        <v>34.708133438053444</v>
      </c>
      <c r="Z14" s="258">
        <f t="shared" si="6"/>
        <v>16.453871261399058</v>
      </c>
      <c r="AA14" s="259">
        <f t="shared" si="4"/>
        <v>10</v>
      </c>
      <c r="AB14" s="355" t="s">
        <v>184</v>
      </c>
      <c r="AD14" s="338">
        <f t="shared" si="7"/>
        <v>6.9222357142857138</v>
      </c>
    </row>
    <row r="15" spans="1:30" ht="12.75" customHeight="1">
      <c r="A15" s="246">
        <v>10</v>
      </c>
      <c r="B15" s="247" t="s">
        <v>110</v>
      </c>
      <c r="C15" s="303" t="s">
        <v>30</v>
      </c>
      <c r="D15" s="243">
        <v>40.742307692307691</v>
      </c>
      <c r="E15" s="244">
        <v>40.685111111111112</v>
      </c>
      <c r="F15" s="251">
        <v>40.826552706552704</v>
      </c>
      <c r="G15" s="273">
        <v>41.652142857142856</v>
      </c>
      <c r="H15" s="290">
        <f t="shared" si="0"/>
        <v>40.713709401709401</v>
      </c>
      <c r="I15" s="295">
        <f t="shared" si="1"/>
        <v>40.92396475376475</v>
      </c>
      <c r="J15" s="321">
        <v>2</v>
      </c>
      <c r="K15" s="321">
        <v>12</v>
      </c>
      <c r="L15" s="321">
        <v>21</v>
      </c>
      <c r="M15" s="232">
        <v>4</v>
      </c>
      <c r="N15" s="253">
        <f t="shared" si="2"/>
        <v>5.9743589743589745</v>
      </c>
      <c r="O15" s="251">
        <v>3.036</v>
      </c>
      <c r="P15" s="254">
        <v>2.4648000000000003</v>
      </c>
      <c r="Q15" s="255">
        <v>8</v>
      </c>
      <c r="R15" s="256">
        <v>7.6875</v>
      </c>
      <c r="S15" s="257">
        <v>5</v>
      </c>
      <c r="T15" s="298">
        <v>9.66</v>
      </c>
      <c r="U15" s="311">
        <v>9.4</v>
      </c>
      <c r="V15" s="255">
        <v>8</v>
      </c>
      <c r="W15" s="258">
        <f t="shared" si="3"/>
        <v>6.6560374999999992</v>
      </c>
      <c r="X15" s="258">
        <f t="shared" si="5"/>
        <v>9.9333905638086186</v>
      </c>
      <c r="Y15" s="258">
        <v>34.444307088322304</v>
      </c>
      <c r="Z15" s="258">
        <f t="shared" si="6"/>
        <v>16.061119694937041</v>
      </c>
      <c r="AA15" s="259">
        <f t="shared" si="4"/>
        <v>17</v>
      </c>
      <c r="AB15" s="355" t="s">
        <v>184</v>
      </c>
      <c r="AD15" s="338">
        <f t="shared" si="7"/>
        <v>6.6560374999999992</v>
      </c>
    </row>
    <row r="16" spans="1:30" ht="12.75" customHeight="1">
      <c r="A16" s="246">
        <v>22</v>
      </c>
      <c r="B16" s="247" t="s">
        <v>75</v>
      </c>
      <c r="C16" s="303" t="s">
        <v>99</v>
      </c>
      <c r="D16" s="243">
        <v>40.423674151935025</v>
      </c>
      <c r="E16" s="244">
        <v>41.577777777777783</v>
      </c>
      <c r="F16" s="260">
        <v>40.456437040139399</v>
      </c>
      <c r="G16" s="250">
        <v>40.826446829033038</v>
      </c>
      <c r="H16" s="250">
        <v>41.710633484162898</v>
      </c>
      <c r="I16" s="295">
        <f t="shared" si="1"/>
        <v>40.99899385660963</v>
      </c>
      <c r="J16" s="321">
        <v>0</v>
      </c>
      <c r="K16" s="321">
        <v>7</v>
      </c>
      <c r="L16" s="321">
        <v>16</v>
      </c>
      <c r="M16" s="232">
        <v>8</v>
      </c>
      <c r="N16" s="253">
        <f t="shared" si="2"/>
        <v>5.161290322580645</v>
      </c>
      <c r="O16" s="251">
        <v>2.6967741935483871</v>
      </c>
      <c r="P16" s="251">
        <v>3.5550000000000002</v>
      </c>
      <c r="Q16" s="255">
        <v>6</v>
      </c>
      <c r="R16" s="251">
        <v>7.6875</v>
      </c>
      <c r="S16" s="257">
        <v>5</v>
      </c>
      <c r="T16" s="298">
        <v>9.1</v>
      </c>
      <c r="U16" s="311">
        <v>9.8000000000000007</v>
      </c>
      <c r="V16" s="255"/>
      <c r="W16" s="258">
        <f t="shared" ref="W16:W21" si="8">(O16+P16+Q16+R16+S16+T16+U16+V16)/7</f>
        <v>6.2627534562211986</v>
      </c>
      <c r="X16" s="258">
        <f t="shared" si="5"/>
        <v>9.2656421745439275</v>
      </c>
      <c r="Y16" s="258">
        <v>33.995706249999998</v>
      </c>
      <c r="Z16" s="258">
        <f t="shared" si="6"/>
        <v>15.448158193407945</v>
      </c>
      <c r="AA16" s="259">
        <f t="shared" si="4"/>
        <v>22</v>
      </c>
      <c r="AB16" s="355"/>
      <c r="AD16" s="338">
        <f>(O16+P16+Q16+R16+S16+T16+U16+V16)/7</f>
        <v>6.2627534562211986</v>
      </c>
    </row>
    <row r="17" spans="1:30" ht="12.75" customHeight="1">
      <c r="A17" s="246">
        <v>17</v>
      </c>
      <c r="B17" s="247" t="s">
        <v>76</v>
      </c>
      <c r="C17" s="303" t="s">
        <v>100</v>
      </c>
      <c r="D17" s="243">
        <v>40.850890039107433</v>
      </c>
      <c r="E17" s="244">
        <v>41.702144249512671</v>
      </c>
      <c r="F17" s="260">
        <v>41.219050076804912</v>
      </c>
      <c r="G17" s="250">
        <v>41.161674876847293</v>
      </c>
      <c r="H17" s="250">
        <v>41.891228070175437</v>
      </c>
      <c r="I17" s="295">
        <f t="shared" si="1"/>
        <v>41.364997462489541</v>
      </c>
      <c r="J17" s="321">
        <v>0</v>
      </c>
      <c r="K17" s="321">
        <v>13</v>
      </c>
      <c r="L17" s="321">
        <v>15</v>
      </c>
      <c r="M17" s="232">
        <v>2</v>
      </c>
      <c r="N17" s="253">
        <f t="shared" si="2"/>
        <v>6.166666666666667</v>
      </c>
      <c r="O17" s="251">
        <v>4.5135483870967743</v>
      </c>
      <c r="P17" s="251">
        <v>7.6859354838709688</v>
      </c>
      <c r="Q17" s="255">
        <v>9</v>
      </c>
      <c r="R17" s="251">
        <v>9.25</v>
      </c>
      <c r="S17" s="257">
        <v>5</v>
      </c>
      <c r="T17" s="298">
        <v>9.6</v>
      </c>
      <c r="U17" s="311">
        <v>10</v>
      </c>
      <c r="V17" s="255"/>
      <c r="W17" s="258">
        <f t="shared" si="8"/>
        <v>7.8642119815668199</v>
      </c>
      <c r="X17" s="258">
        <f t="shared" si="5"/>
        <v>10.266208456747004</v>
      </c>
      <c r="Y17" s="258">
        <v>34.594091935483874</v>
      </c>
      <c r="Z17" s="258">
        <f t="shared" si="6"/>
        <v>16.348179326431222</v>
      </c>
      <c r="AA17" s="259">
        <f t="shared" si="4"/>
        <v>12</v>
      </c>
      <c r="AB17" s="355"/>
      <c r="AD17" s="338">
        <f t="shared" ref="AD17:AD21" si="9">(O17+P17+Q17+R17+S17+T17+U17+V17)/7</f>
        <v>7.8642119815668199</v>
      </c>
    </row>
    <row r="18" spans="1:30" ht="12.75" customHeight="1">
      <c r="A18" s="246">
        <v>23</v>
      </c>
      <c r="B18" s="247" t="s">
        <v>77</v>
      </c>
      <c r="C18" s="303" t="s">
        <v>101</v>
      </c>
      <c r="D18" s="243">
        <v>40.535615384615383</v>
      </c>
      <c r="E18" s="244">
        <v>40.705128205128204</v>
      </c>
      <c r="F18" s="260">
        <v>40.621587301587297</v>
      </c>
      <c r="G18" s="250">
        <v>40.354520479520481</v>
      </c>
      <c r="H18" s="250">
        <v>41.119230769230768</v>
      </c>
      <c r="I18" s="295">
        <f t="shared" si="1"/>
        <v>40.667216428016431</v>
      </c>
      <c r="J18" s="321">
        <v>2</v>
      </c>
      <c r="K18" s="321">
        <v>6</v>
      </c>
      <c r="L18" s="321">
        <v>13</v>
      </c>
      <c r="M18" s="232">
        <v>4</v>
      </c>
      <c r="N18" s="253">
        <f t="shared" si="2"/>
        <v>5.8</v>
      </c>
      <c r="O18" s="251">
        <v>0</v>
      </c>
      <c r="P18" s="251">
        <v>0.5417142857142857</v>
      </c>
      <c r="Q18" s="255">
        <v>5</v>
      </c>
      <c r="R18" s="251">
        <v>5.75</v>
      </c>
      <c r="S18" s="257">
        <v>5</v>
      </c>
      <c r="T18" s="298">
        <v>9.14</v>
      </c>
      <c r="U18" s="311">
        <v>9.6</v>
      </c>
      <c r="V18" s="255"/>
      <c r="W18" s="258">
        <f t="shared" si="8"/>
        <v>5.0045306122448983</v>
      </c>
      <c r="X18" s="258">
        <f t="shared" si="5"/>
        <v>9.5857496711401478</v>
      </c>
      <c r="Y18" s="258">
        <v>34.183984482758618</v>
      </c>
      <c r="Z18" s="258">
        <f t="shared" si="6"/>
        <v>15.735308374044765</v>
      </c>
      <c r="AA18" s="259">
        <f t="shared" si="4"/>
        <v>21</v>
      </c>
      <c r="AB18" s="355"/>
      <c r="AD18" s="338">
        <f t="shared" si="9"/>
        <v>5.0045306122448983</v>
      </c>
    </row>
    <row r="19" spans="1:30" ht="12.75" customHeight="1">
      <c r="A19" s="246">
        <v>20</v>
      </c>
      <c r="B19" s="247" t="s">
        <v>78</v>
      </c>
      <c r="C19" s="303" t="s">
        <v>102</v>
      </c>
      <c r="D19" s="243">
        <v>40.548764399851358</v>
      </c>
      <c r="E19" s="244">
        <v>41.296444444444447</v>
      </c>
      <c r="F19" s="260">
        <v>40.859889739889738</v>
      </c>
      <c r="G19" s="250">
        <v>41.397989417989422</v>
      </c>
      <c r="H19" s="250">
        <v>41.620842105263165</v>
      </c>
      <c r="I19" s="295">
        <f t="shared" si="1"/>
        <v>41.144786021487626</v>
      </c>
      <c r="J19" s="321">
        <v>0</v>
      </c>
      <c r="K19" s="321">
        <v>10</v>
      </c>
      <c r="L19" s="321">
        <v>16</v>
      </c>
      <c r="M19" s="232">
        <v>1</v>
      </c>
      <c r="N19" s="253">
        <f t="shared" si="2"/>
        <v>6.0370370370370372</v>
      </c>
      <c r="O19" s="251">
        <v>4.3348148148148145</v>
      </c>
      <c r="P19" s="251">
        <v>1.7789629629629629</v>
      </c>
      <c r="Q19" s="255">
        <v>8</v>
      </c>
      <c r="R19" s="251">
        <v>8.0625</v>
      </c>
      <c r="S19" s="257">
        <v>5</v>
      </c>
      <c r="T19" s="298">
        <v>8.9</v>
      </c>
      <c r="U19" s="311">
        <v>9.6</v>
      </c>
      <c r="V19" s="255"/>
      <c r="W19" s="258">
        <f t="shared" si="8"/>
        <v>6.5251825396825396</v>
      </c>
      <c r="X19" s="258">
        <f t="shared" si="5"/>
        <v>9.9921364244921573</v>
      </c>
      <c r="Y19" s="258">
        <v>34.690987037037033</v>
      </c>
      <c r="Z19" s="258">
        <f t="shared" si="6"/>
        <v>16.166849077628378</v>
      </c>
      <c r="AA19" s="259">
        <f t="shared" si="4"/>
        <v>15</v>
      </c>
      <c r="AB19" s="355"/>
      <c r="AD19" s="338">
        <f t="shared" si="9"/>
        <v>6.5251825396825396</v>
      </c>
    </row>
    <row r="20" spans="1:30" ht="12.75" customHeight="1">
      <c r="A20" s="246">
        <v>1</v>
      </c>
      <c r="B20" s="247" t="s">
        <v>79</v>
      </c>
      <c r="C20" s="303" t="s">
        <v>103</v>
      </c>
      <c r="D20" s="243">
        <v>39.977966388450263</v>
      </c>
      <c r="E20" s="244">
        <v>40.180967741935483</v>
      </c>
      <c r="F20" s="260">
        <v>41.121511586452762</v>
      </c>
      <c r="G20" s="250">
        <v>41.419301211035084</v>
      </c>
      <c r="H20" s="250">
        <v>40.421282051282049</v>
      </c>
      <c r="I20" s="295">
        <f t="shared" si="1"/>
        <v>40.624205795831124</v>
      </c>
      <c r="J20" s="321">
        <v>11</v>
      </c>
      <c r="K20" s="321">
        <v>25</v>
      </c>
      <c r="L20" s="321">
        <v>15</v>
      </c>
      <c r="M20" s="232">
        <v>0</v>
      </c>
      <c r="N20" s="253">
        <f t="shared" si="2"/>
        <v>7.5490196078431371</v>
      </c>
      <c r="O20" s="251">
        <v>4.22</v>
      </c>
      <c r="P20" s="251">
        <v>1.8497560975609755</v>
      </c>
      <c r="Q20" s="255">
        <v>6</v>
      </c>
      <c r="R20" s="251">
        <v>7.0625</v>
      </c>
      <c r="S20" s="257">
        <v>5</v>
      </c>
      <c r="T20" s="298">
        <v>9.41</v>
      </c>
      <c r="U20" s="311">
        <v>9.4</v>
      </c>
      <c r="V20" s="255"/>
      <c r="W20" s="258">
        <f t="shared" si="8"/>
        <v>6.1346080139372825</v>
      </c>
      <c r="X20" s="258">
        <f t="shared" si="5"/>
        <v>11.066883451630041</v>
      </c>
      <c r="Y20" s="258">
        <v>33.913731707317069</v>
      </c>
      <c r="Z20" s="258">
        <f t="shared" si="6"/>
        <v>16.7785955155518</v>
      </c>
      <c r="AA20" s="259">
        <f t="shared" si="4"/>
        <v>9</v>
      </c>
      <c r="AB20" s="355"/>
      <c r="AD20" s="338">
        <f t="shared" si="9"/>
        <v>6.1346080139372825</v>
      </c>
    </row>
    <row r="21" spans="1:30" ht="12.75" customHeight="1">
      <c r="A21" s="246">
        <v>2</v>
      </c>
      <c r="B21" s="247" t="s">
        <v>80</v>
      </c>
      <c r="C21" s="303" t="s">
        <v>104</v>
      </c>
      <c r="D21" s="243">
        <v>41.174618736383444</v>
      </c>
      <c r="E21" s="244">
        <v>41.344999999999999</v>
      </c>
      <c r="F21" s="260">
        <v>41.939113602862435</v>
      </c>
      <c r="G21" s="250">
        <v>41.901482121522449</v>
      </c>
      <c r="H21" s="250">
        <v>42</v>
      </c>
      <c r="I21" s="295">
        <f t="shared" si="1"/>
        <v>41.672042892153669</v>
      </c>
      <c r="J21" s="321">
        <v>18</v>
      </c>
      <c r="K21" s="321">
        <v>19</v>
      </c>
      <c r="L21" s="321">
        <v>1</v>
      </c>
      <c r="M21" s="232">
        <v>0</v>
      </c>
      <c r="N21" s="253">
        <f t="shared" si="2"/>
        <v>8.8684210526315788</v>
      </c>
      <c r="O21" s="251">
        <v>4.22</v>
      </c>
      <c r="P21" s="251">
        <v>3.4030769230769229</v>
      </c>
      <c r="Q21" s="255">
        <v>7</v>
      </c>
      <c r="R21" s="251">
        <v>7.375</v>
      </c>
      <c r="S21" s="255">
        <v>9</v>
      </c>
      <c r="T21" s="298">
        <v>9.33</v>
      </c>
      <c r="U21" s="311">
        <v>9.8000000000000007</v>
      </c>
      <c r="V21" s="255"/>
      <c r="W21" s="258">
        <f t="shared" si="8"/>
        <v>7.1611538461538453</v>
      </c>
      <c r="X21" s="258">
        <f t="shared" si="5"/>
        <v>12.323571567414286</v>
      </c>
      <c r="Y21" s="258">
        <v>33.916673076923075</v>
      </c>
      <c r="Z21" s="258">
        <f t="shared" si="6"/>
        <v>17.721846944791483</v>
      </c>
      <c r="AA21" s="259">
        <f t="shared" si="4"/>
        <v>1</v>
      </c>
      <c r="AB21" s="355"/>
      <c r="AD21" s="338">
        <f t="shared" si="9"/>
        <v>7.1611538461538453</v>
      </c>
    </row>
    <row r="22" spans="1:30" ht="12.75" customHeight="1">
      <c r="A22" s="246">
        <v>13</v>
      </c>
      <c r="B22" s="247" t="s">
        <v>81</v>
      </c>
      <c r="C22" s="303" t="s">
        <v>31</v>
      </c>
      <c r="D22" s="261">
        <v>41.294388703084358</v>
      </c>
      <c r="E22" s="261">
        <v>41.955555555555556</v>
      </c>
      <c r="F22" s="251">
        <v>41.602053639846744</v>
      </c>
      <c r="G22" s="251">
        <v>41.263990783410144</v>
      </c>
      <c r="H22" s="252">
        <v>41.879540229885059</v>
      </c>
      <c r="I22" s="295">
        <f t="shared" si="1"/>
        <v>41.599105782356375</v>
      </c>
      <c r="J22" s="321">
        <v>1</v>
      </c>
      <c r="K22" s="321">
        <v>17</v>
      </c>
      <c r="L22" s="321">
        <v>12</v>
      </c>
      <c r="M22" s="232">
        <v>2</v>
      </c>
      <c r="N22" s="253">
        <f t="shared" si="2"/>
        <v>6.625</v>
      </c>
      <c r="O22" s="251">
        <v>5.4133333333333331</v>
      </c>
      <c r="P22" s="254">
        <v>7.4882424242424248</v>
      </c>
      <c r="Q22" s="255">
        <v>9</v>
      </c>
      <c r="R22" s="235">
        <f t="shared" ref="R22:R27" si="10">(I22+O22+P22+Q22)/4</f>
        <v>15.875170384983033</v>
      </c>
      <c r="S22" s="257">
        <v>5</v>
      </c>
      <c r="T22" s="298">
        <v>9.86</v>
      </c>
      <c r="U22" s="311">
        <v>10</v>
      </c>
      <c r="V22" s="255">
        <v>8</v>
      </c>
      <c r="W22" s="258">
        <f>(O22+P22+Q22+R22+S22+T22+U22+V22)/8</f>
        <v>8.829593267819849</v>
      </c>
      <c r="X22" s="258">
        <f t="shared" si="5"/>
        <v>10.755966561130691</v>
      </c>
      <c r="Y22" s="258">
        <v>34.905066441988247</v>
      </c>
      <c r="Z22" s="258">
        <f t="shared" si="6"/>
        <v>16.793241531345082</v>
      </c>
      <c r="AA22" s="259">
        <f t="shared" si="4"/>
        <v>8</v>
      </c>
      <c r="AB22" s="355" t="s">
        <v>184</v>
      </c>
      <c r="AD22" s="338">
        <f t="shared" ref="AD22:AD27" si="11">(O22+P22+Q22+R22+S22+T22+U22+V22)/8</f>
        <v>8.829593267819849</v>
      </c>
    </row>
    <row r="23" spans="1:30" ht="12.75" customHeight="1">
      <c r="A23" s="246">
        <v>16</v>
      </c>
      <c r="B23" s="247" t="s">
        <v>82</v>
      </c>
      <c r="C23" s="303" t="s">
        <v>32</v>
      </c>
      <c r="D23" s="261">
        <v>41.956577266922096</v>
      </c>
      <c r="E23" s="261">
        <v>41.95287356321839</v>
      </c>
      <c r="F23" s="251">
        <v>41.879182795698924</v>
      </c>
      <c r="G23" s="251">
        <v>41.96833492975734</v>
      </c>
      <c r="H23" s="252">
        <v>41.973333333333329</v>
      </c>
      <c r="I23" s="295">
        <f t="shared" si="1"/>
        <v>41.946060377786019</v>
      </c>
      <c r="J23" s="321">
        <v>1</v>
      </c>
      <c r="K23" s="321">
        <v>15</v>
      </c>
      <c r="L23" s="321">
        <v>12</v>
      </c>
      <c r="M23" s="232">
        <v>0</v>
      </c>
      <c r="N23" s="253">
        <f t="shared" si="2"/>
        <v>6.7857142857142856</v>
      </c>
      <c r="O23" s="251">
        <v>5.626666666666666</v>
      </c>
      <c r="P23" s="254">
        <v>9.997090909090911</v>
      </c>
      <c r="Q23" s="255">
        <v>10.004545454545454</v>
      </c>
      <c r="R23" s="235">
        <f t="shared" si="10"/>
        <v>16.89359085202226</v>
      </c>
      <c r="S23" s="257">
        <v>8</v>
      </c>
      <c r="T23" s="298">
        <v>10</v>
      </c>
      <c r="U23" s="311">
        <v>10</v>
      </c>
      <c r="V23" s="255">
        <v>8</v>
      </c>
      <c r="W23" s="258">
        <f t="shared" ref="W23:W32" si="12">(O23+P23+Q23+R23+S23+T23+U23+V23)/8</f>
        <v>9.8152367352906609</v>
      </c>
      <c r="X23" s="258">
        <f t="shared" si="5"/>
        <v>11.029033012564074</v>
      </c>
      <c r="Y23" s="258">
        <v>35.623461689440994</v>
      </c>
      <c r="Z23" s="258">
        <f t="shared" si="6"/>
        <v>17.177640181783303</v>
      </c>
      <c r="AA23" s="259">
        <f t="shared" si="4"/>
        <v>4</v>
      </c>
      <c r="AB23" s="355" t="s">
        <v>184</v>
      </c>
      <c r="AD23" s="338">
        <f t="shared" si="11"/>
        <v>9.8152367352906609</v>
      </c>
    </row>
    <row r="24" spans="1:30" ht="12.75" customHeight="1">
      <c r="A24" s="246">
        <v>21</v>
      </c>
      <c r="B24" s="247" t="s">
        <v>83</v>
      </c>
      <c r="C24" s="303" t="s">
        <v>33</v>
      </c>
      <c r="D24" s="261">
        <v>38.321520146520143</v>
      </c>
      <c r="E24" s="261">
        <v>40.19761904761905</v>
      </c>
      <c r="F24" s="262">
        <v>38.934086647501559</v>
      </c>
      <c r="G24" s="262">
        <v>38.409656562847609</v>
      </c>
      <c r="H24" s="263">
        <v>39.333458646616542</v>
      </c>
      <c r="I24" s="295">
        <f t="shared" si="1"/>
        <v>39.039268210220982</v>
      </c>
      <c r="J24" s="321">
        <v>0</v>
      </c>
      <c r="K24" s="321">
        <v>6</v>
      </c>
      <c r="L24" s="321">
        <v>21</v>
      </c>
      <c r="M24" s="232">
        <v>7</v>
      </c>
      <c r="N24" s="253">
        <f t="shared" si="2"/>
        <v>5.117647058823529</v>
      </c>
      <c r="O24" s="251">
        <v>3.813333333333333</v>
      </c>
      <c r="P24" s="254">
        <v>2.3235294117647061</v>
      </c>
      <c r="Q24" s="255">
        <v>6</v>
      </c>
      <c r="R24" s="235">
        <f t="shared" si="10"/>
        <v>12.794032738829754</v>
      </c>
      <c r="S24" s="257">
        <v>5</v>
      </c>
      <c r="T24" s="298">
        <v>9.6</v>
      </c>
      <c r="U24" s="311">
        <v>9.6</v>
      </c>
      <c r="V24" s="255">
        <v>8</v>
      </c>
      <c r="W24" s="258">
        <f t="shared" si="12"/>
        <v>7.1413619354909743</v>
      </c>
      <c r="X24" s="258">
        <f t="shared" si="5"/>
        <v>9.1115732841640735</v>
      </c>
      <c r="Y24" s="258">
        <v>34.40836154499236</v>
      </c>
      <c r="Z24" s="258">
        <f t="shared" si="6"/>
        <v>15.435770349371145</v>
      </c>
      <c r="AA24" s="259">
        <f t="shared" si="4"/>
        <v>23</v>
      </c>
      <c r="AB24" s="355" t="s">
        <v>184</v>
      </c>
      <c r="AD24" s="338">
        <f t="shared" si="11"/>
        <v>7.1413619354909743</v>
      </c>
    </row>
    <row r="25" spans="1:30" ht="12.75" customHeight="1">
      <c r="A25" s="246">
        <v>19</v>
      </c>
      <c r="B25" s="247" t="s">
        <v>84</v>
      </c>
      <c r="C25" s="303" t="s">
        <v>34</v>
      </c>
      <c r="D25" s="261">
        <v>39.856890109890102</v>
      </c>
      <c r="E25" s="261">
        <v>40.953703703703702</v>
      </c>
      <c r="F25" s="262">
        <v>40.972325224810206</v>
      </c>
      <c r="G25" s="262">
        <v>40.417890688087041</v>
      </c>
      <c r="H25" s="263">
        <v>41.432807017543865</v>
      </c>
      <c r="I25" s="295">
        <f t="shared" si="1"/>
        <v>40.726723348806985</v>
      </c>
      <c r="J25" s="321">
        <v>1</v>
      </c>
      <c r="K25" s="321">
        <v>12</v>
      </c>
      <c r="L25" s="321">
        <v>14</v>
      </c>
      <c r="M25" s="232">
        <v>3</v>
      </c>
      <c r="N25" s="253">
        <f t="shared" si="2"/>
        <v>6.166666666666667</v>
      </c>
      <c r="O25" s="251">
        <v>3.355</v>
      </c>
      <c r="P25" s="254">
        <v>3.3027096774193549</v>
      </c>
      <c r="Q25" s="255">
        <v>7</v>
      </c>
      <c r="R25" s="235">
        <f t="shared" si="10"/>
        <v>13.596108256556585</v>
      </c>
      <c r="S25" s="257">
        <v>5</v>
      </c>
      <c r="T25" s="298">
        <v>9.26</v>
      </c>
      <c r="U25" s="311">
        <v>9.6</v>
      </c>
      <c r="V25" s="255">
        <v>8</v>
      </c>
      <c r="W25" s="258">
        <f t="shared" si="12"/>
        <v>7.3892272417469922</v>
      </c>
      <c r="X25" s="258">
        <f t="shared" si="5"/>
        <v>10.142513028580073</v>
      </c>
      <c r="Y25" s="258">
        <v>34.457672525345629</v>
      </c>
      <c r="Z25" s="258">
        <f t="shared" si="6"/>
        <v>16.221302902771463</v>
      </c>
      <c r="AA25" s="259">
        <f t="shared" si="4"/>
        <v>14</v>
      </c>
      <c r="AB25" s="355" t="s">
        <v>184</v>
      </c>
      <c r="AD25" s="338">
        <f t="shared" si="11"/>
        <v>7.3892272417469922</v>
      </c>
    </row>
    <row r="26" spans="1:30" ht="12.75" customHeight="1">
      <c r="A26" s="246">
        <v>18</v>
      </c>
      <c r="B26" s="247" t="s">
        <v>85</v>
      </c>
      <c r="C26" s="303" t="s">
        <v>35</v>
      </c>
      <c r="D26" s="261">
        <v>39.745019553715203</v>
      </c>
      <c r="E26" s="261">
        <v>40.707575757575754</v>
      </c>
      <c r="F26" s="262">
        <v>41.020282012808238</v>
      </c>
      <c r="G26" s="262">
        <v>40.727140804597695</v>
      </c>
      <c r="H26" s="263">
        <v>41.409868421052636</v>
      </c>
      <c r="I26" s="295">
        <f t="shared" si="1"/>
        <v>40.721977309949906</v>
      </c>
      <c r="J26" s="321">
        <v>0</v>
      </c>
      <c r="K26" s="321">
        <v>9</v>
      </c>
      <c r="L26" s="321">
        <v>21</v>
      </c>
      <c r="M26" s="232">
        <v>2</v>
      </c>
      <c r="N26" s="253">
        <f t="shared" si="2"/>
        <v>5.71875</v>
      </c>
      <c r="O26" s="251">
        <v>3.2725</v>
      </c>
      <c r="P26" s="254">
        <v>2.5854545454545459</v>
      </c>
      <c r="Q26" s="255">
        <v>7</v>
      </c>
      <c r="R26" s="235">
        <f t="shared" si="10"/>
        <v>13.394982963851113</v>
      </c>
      <c r="S26" s="307">
        <v>5</v>
      </c>
      <c r="T26" s="298">
        <v>9.5299999999999994</v>
      </c>
      <c r="U26" s="312">
        <v>9.6</v>
      </c>
      <c r="V26" s="255">
        <v>8</v>
      </c>
      <c r="W26" s="258">
        <f t="shared" si="12"/>
        <v>7.2978671886632078</v>
      </c>
      <c r="X26" s="258">
        <f t="shared" si="5"/>
        <v>9.7834549442903462</v>
      </c>
      <c r="Y26" s="258">
        <v>34.697190163142139</v>
      </c>
      <c r="Z26" s="258">
        <f t="shared" si="6"/>
        <v>16.011888749003294</v>
      </c>
      <c r="AA26" s="259">
        <f t="shared" si="4"/>
        <v>19</v>
      </c>
      <c r="AB26" s="355" t="s">
        <v>184</v>
      </c>
      <c r="AD26" s="338">
        <f t="shared" si="11"/>
        <v>7.2978671886632078</v>
      </c>
    </row>
    <row r="27" spans="1:30" ht="12.75" customHeight="1">
      <c r="A27" s="246">
        <v>3</v>
      </c>
      <c r="B27" s="247" t="s">
        <v>86</v>
      </c>
      <c r="C27" s="303" t="s">
        <v>36</v>
      </c>
      <c r="D27" s="261">
        <v>40.845370370370375</v>
      </c>
      <c r="E27" s="261">
        <v>41.338095238095235</v>
      </c>
      <c r="F27" s="262">
        <v>41.558185666185658</v>
      </c>
      <c r="G27" s="262">
        <v>41.848620689655171</v>
      </c>
      <c r="H27" s="263">
        <v>40.931428571428569</v>
      </c>
      <c r="I27" s="295">
        <f t="shared" si="1"/>
        <v>41.304340107147006</v>
      </c>
      <c r="J27" s="321">
        <v>8</v>
      </c>
      <c r="K27" s="321">
        <v>23</v>
      </c>
      <c r="L27" s="321">
        <v>10</v>
      </c>
      <c r="M27" s="232">
        <v>0</v>
      </c>
      <c r="N27" s="253">
        <f t="shared" si="2"/>
        <v>7.6585365853658534</v>
      </c>
      <c r="O27" s="251">
        <v>9.9590243902439024</v>
      </c>
      <c r="P27" s="254">
        <v>5.3951219512195125</v>
      </c>
      <c r="Q27" s="255">
        <v>8</v>
      </c>
      <c r="R27" s="235">
        <f t="shared" si="10"/>
        <v>16.164621612152608</v>
      </c>
      <c r="S27" s="257">
        <v>5</v>
      </c>
      <c r="T27" s="298">
        <v>9.86</v>
      </c>
      <c r="U27" s="311">
        <v>10</v>
      </c>
      <c r="V27" s="255">
        <v>8</v>
      </c>
      <c r="W27" s="258">
        <f t="shared" si="12"/>
        <v>9.0473459942020025</v>
      </c>
      <c r="X27" s="258">
        <f t="shared" si="5"/>
        <v>11.551271355434444</v>
      </c>
      <c r="Y27" s="258">
        <v>34.683660816088874</v>
      </c>
      <c r="Z27" s="258">
        <f t="shared" si="6"/>
        <v>17.33436872059805</v>
      </c>
      <c r="AA27" s="259">
        <f t="shared" si="4"/>
        <v>2</v>
      </c>
      <c r="AB27" s="355" t="s">
        <v>184</v>
      </c>
      <c r="AD27" s="338">
        <f t="shared" si="11"/>
        <v>9.0473459942020025</v>
      </c>
    </row>
    <row r="28" spans="1:30" ht="12.75" customHeight="1">
      <c r="A28" s="246">
        <v>4</v>
      </c>
      <c r="B28" s="247" t="s">
        <v>87</v>
      </c>
      <c r="C28" s="303" t="s">
        <v>105</v>
      </c>
      <c r="D28" s="243">
        <v>39.965722018722019</v>
      </c>
      <c r="E28" s="244">
        <v>41.56481481481481</v>
      </c>
      <c r="F28" s="264">
        <v>41.574594708994709</v>
      </c>
      <c r="G28" s="244">
        <v>41.451354679802954</v>
      </c>
      <c r="H28" s="290">
        <f>AVERAGE(D28:E28)</f>
        <v>40.765268416768414</v>
      </c>
      <c r="I28" s="295">
        <f t="shared" si="1"/>
        <v>41.064350927820577</v>
      </c>
      <c r="J28" s="321">
        <v>7</v>
      </c>
      <c r="K28" s="321">
        <v>24</v>
      </c>
      <c r="L28" s="321">
        <v>7</v>
      </c>
      <c r="M28" s="232">
        <v>0</v>
      </c>
      <c r="N28" s="253">
        <f t="shared" si="2"/>
        <v>7.8157894736842106</v>
      </c>
      <c r="O28" s="251">
        <v>10.467368421052631</v>
      </c>
      <c r="P28" s="251">
        <v>2.9770526315789478</v>
      </c>
      <c r="Q28" s="255">
        <v>6</v>
      </c>
      <c r="R28" s="235">
        <v>8.75</v>
      </c>
      <c r="S28" s="255">
        <v>7</v>
      </c>
      <c r="T28" s="298">
        <v>10</v>
      </c>
      <c r="U28" s="311">
        <v>10</v>
      </c>
      <c r="V28" s="255">
        <v>8</v>
      </c>
      <c r="W28" s="258">
        <f t="shared" si="12"/>
        <v>7.8993026315789479</v>
      </c>
      <c r="X28" s="258">
        <f t="shared" si="5"/>
        <v>11.519353319465445</v>
      </c>
      <c r="Y28" s="258">
        <v>34.421389473684208</v>
      </c>
      <c r="Z28" s="258">
        <f t="shared" si="6"/>
        <v>17.244862358020136</v>
      </c>
      <c r="AA28" s="259">
        <f t="shared" si="4"/>
        <v>3</v>
      </c>
      <c r="AB28" s="355" t="s">
        <v>224</v>
      </c>
      <c r="AD28" s="338">
        <f>(O28+P28+Q28+R28+S28+T28+U28+V28)/7</f>
        <v>9.0277744360902261</v>
      </c>
    </row>
    <row r="29" spans="1:30" ht="12.75" customHeight="1">
      <c r="A29" s="246">
        <v>7</v>
      </c>
      <c r="B29" s="247" t="s">
        <v>88</v>
      </c>
      <c r="C29" s="303" t="s">
        <v>106</v>
      </c>
      <c r="D29" s="243">
        <v>40.564587025877351</v>
      </c>
      <c r="E29" s="244">
        <v>41.453007518796994</v>
      </c>
      <c r="F29" s="244">
        <v>41.640440065681446</v>
      </c>
      <c r="G29" s="244">
        <v>41.753036179415489</v>
      </c>
      <c r="H29" s="290">
        <f>AVERAGE(D29:E29)</f>
        <v>41.008797272337176</v>
      </c>
      <c r="I29" s="295">
        <f t="shared" si="1"/>
        <v>41.28397361242169</v>
      </c>
      <c r="J29" s="321">
        <v>3</v>
      </c>
      <c r="K29" s="321">
        <v>20</v>
      </c>
      <c r="L29" s="321">
        <v>12</v>
      </c>
      <c r="M29" s="232">
        <v>0</v>
      </c>
      <c r="N29" s="253">
        <f t="shared" si="2"/>
        <v>7.1428571428571432</v>
      </c>
      <c r="O29" s="251">
        <v>7.6685714285714282</v>
      </c>
      <c r="P29" s="251">
        <v>3.9003428571428578</v>
      </c>
      <c r="Q29" s="255">
        <v>7</v>
      </c>
      <c r="R29" s="235">
        <v>9.25</v>
      </c>
      <c r="S29" s="255">
        <v>5</v>
      </c>
      <c r="T29" s="298">
        <v>9.9</v>
      </c>
      <c r="U29" s="311">
        <v>10</v>
      </c>
      <c r="V29" s="255">
        <v>8</v>
      </c>
      <c r="W29" s="258">
        <f t="shared" si="12"/>
        <v>7.5898642857142855</v>
      </c>
      <c r="X29" s="258">
        <f t="shared" si="5"/>
        <v>10.985981988681775</v>
      </c>
      <c r="Y29" s="258">
        <v>34.687116666666668</v>
      </c>
      <c r="Z29" s="258">
        <f t="shared" si="6"/>
        <v>16.911265658177999</v>
      </c>
      <c r="AA29" s="259">
        <f t="shared" si="4"/>
        <v>6</v>
      </c>
      <c r="AB29" s="355" t="s">
        <v>224</v>
      </c>
      <c r="AD29" s="338">
        <f t="shared" ref="AD29:AD32" si="13">(O29+P29+Q29+R29+S29+T29+U29+V29)/7</f>
        <v>8.6741306122448982</v>
      </c>
    </row>
    <row r="30" spans="1:30" ht="12.75" customHeight="1">
      <c r="A30" s="246">
        <v>15</v>
      </c>
      <c r="B30" s="247" t="s">
        <v>89</v>
      </c>
      <c r="C30" s="303" t="s">
        <v>107</v>
      </c>
      <c r="D30" s="243">
        <v>40.127657004830922</v>
      </c>
      <c r="E30" s="244">
        <v>41.44592592592592</v>
      </c>
      <c r="F30" s="244">
        <v>41.416929179303374</v>
      </c>
      <c r="G30" s="244">
        <v>41.506816730523624</v>
      </c>
      <c r="H30" s="290">
        <f>AVERAGE(D30:E30)</f>
        <v>40.786791465378421</v>
      </c>
      <c r="I30" s="295">
        <f t="shared" si="1"/>
        <v>41.056824061192458</v>
      </c>
      <c r="J30" s="321">
        <v>1</v>
      </c>
      <c r="K30" s="321">
        <v>13</v>
      </c>
      <c r="L30" s="321">
        <v>18</v>
      </c>
      <c r="M30" s="232">
        <v>3</v>
      </c>
      <c r="N30" s="253">
        <f t="shared" si="2"/>
        <v>6.0857142857142854</v>
      </c>
      <c r="O30" s="251">
        <v>3.2266666666666666</v>
      </c>
      <c r="P30" s="251">
        <v>3.9675555555555557</v>
      </c>
      <c r="Q30" s="255">
        <v>6</v>
      </c>
      <c r="R30" s="235">
        <v>7.75</v>
      </c>
      <c r="S30" s="255">
        <v>8</v>
      </c>
      <c r="T30" s="298">
        <v>9.9</v>
      </c>
      <c r="U30" s="311">
        <v>9.6</v>
      </c>
      <c r="V30" s="255">
        <v>8</v>
      </c>
      <c r="W30" s="258">
        <f t="shared" si="12"/>
        <v>7.0555277777777778</v>
      </c>
      <c r="X30" s="258">
        <f t="shared" si="5"/>
        <v>10.079150204330027</v>
      </c>
      <c r="Y30" s="258">
        <v>34.065940390390395</v>
      </c>
      <c r="Z30" s="258">
        <f t="shared" si="6"/>
        <v>16.075847750845121</v>
      </c>
      <c r="AA30" s="259">
        <f t="shared" si="4"/>
        <v>16</v>
      </c>
      <c r="AB30" s="355" t="s">
        <v>224</v>
      </c>
      <c r="AD30" s="338">
        <f t="shared" si="13"/>
        <v>8.0634603174603168</v>
      </c>
    </row>
    <row r="31" spans="1:30" ht="12.75" customHeight="1">
      <c r="A31" s="246">
        <v>9</v>
      </c>
      <c r="B31" s="247" t="s">
        <v>90</v>
      </c>
      <c r="C31" s="303" t="s">
        <v>108</v>
      </c>
      <c r="D31" s="243">
        <v>39.481613756613754</v>
      </c>
      <c r="E31" s="244">
        <v>40.958382066276798</v>
      </c>
      <c r="F31" s="244">
        <v>41.195522714833054</v>
      </c>
      <c r="G31" s="244">
        <v>40.972274193548387</v>
      </c>
      <c r="H31" s="290">
        <f>AVERAGE(D31:E31)</f>
        <v>40.219997911445276</v>
      </c>
      <c r="I31" s="295">
        <f t="shared" si="1"/>
        <v>40.565558128543458</v>
      </c>
      <c r="J31" s="321">
        <v>2</v>
      </c>
      <c r="K31" s="321">
        <v>11</v>
      </c>
      <c r="L31" s="321">
        <v>23</v>
      </c>
      <c r="M31" s="232">
        <v>1</v>
      </c>
      <c r="N31" s="253">
        <f t="shared" si="2"/>
        <v>6.1081081081081079</v>
      </c>
      <c r="O31" s="251">
        <v>3.8673684210526313</v>
      </c>
      <c r="P31" s="251">
        <v>2.0290526315789474</v>
      </c>
      <c r="Q31" s="255">
        <v>6</v>
      </c>
      <c r="R31" s="235">
        <v>8.4375</v>
      </c>
      <c r="S31" s="255">
        <v>5</v>
      </c>
      <c r="T31" s="298">
        <v>9.9</v>
      </c>
      <c r="U31" s="311">
        <v>9.6</v>
      </c>
      <c r="V31" s="255">
        <v>8</v>
      </c>
      <c r="W31" s="258">
        <f t="shared" si="12"/>
        <v>6.6042401315789476</v>
      </c>
      <c r="X31" s="258">
        <f t="shared" si="5"/>
        <v>9.9918394463199078</v>
      </c>
      <c r="Y31" s="258">
        <v>34.264573684210525</v>
      </c>
      <c r="Z31" s="258">
        <f t="shared" si="6"/>
        <v>16.060023005792562</v>
      </c>
      <c r="AA31" s="259">
        <f t="shared" si="4"/>
        <v>18</v>
      </c>
      <c r="AB31" s="355" t="s">
        <v>224</v>
      </c>
      <c r="AD31" s="338">
        <f t="shared" si="13"/>
        <v>7.5477030075187974</v>
      </c>
    </row>
    <row r="32" spans="1:30" ht="12.75" customHeight="1">
      <c r="A32" s="246">
        <v>11</v>
      </c>
      <c r="B32" s="247" t="s">
        <v>91</v>
      </c>
      <c r="C32" s="303" t="s">
        <v>109</v>
      </c>
      <c r="D32" s="243">
        <v>39.304428341384863</v>
      </c>
      <c r="E32" s="250">
        <v>41.037545787545795</v>
      </c>
      <c r="F32" s="244">
        <v>40.095419589350627</v>
      </c>
      <c r="G32" s="244">
        <v>40.830320726733405</v>
      </c>
      <c r="H32" s="290">
        <f>AVERAGE(D32:E32)</f>
        <v>40.170987064465329</v>
      </c>
      <c r="I32" s="295">
        <f t="shared" si="1"/>
        <v>40.287740301896001</v>
      </c>
      <c r="J32" s="321">
        <v>1</v>
      </c>
      <c r="K32" s="321">
        <v>11</v>
      </c>
      <c r="L32" s="321">
        <v>24</v>
      </c>
      <c r="M32" s="232">
        <v>2</v>
      </c>
      <c r="N32" s="253">
        <f t="shared" si="2"/>
        <v>5.8947368421052628</v>
      </c>
      <c r="O32" s="251">
        <v>3.4523076923076923</v>
      </c>
      <c r="P32" s="251">
        <v>4.5050256410256404</v>
      </c>
      <c r="Q32" s="255">
        <v>7</v>
      </c>
      <c r="R32" s="235">
        <v>8.375</v>
      </c>
      <c r="S32" s="255">
        <v>5</v>
      </c>
      <c r="T32" s="298">
        <v>10</v>
      </c>
      <c r="U32" s="311">
        <v>9.4</v>
      </c>
      <c r="V32" s="255">
        <v>8</v>
      </c>
      <c r="W32" s="258">
        <f t="shared" si="12"/>
        <v>6.9665416666666662</v>
      </c>
      <c r="X32" s="258">
        <f t="shared" si="5"/>
        <v>9.8352710959221685</v>
      </c>
      <c r="Y32" s="258">
        <v>33.93600769230769</v>
      </c>
      <c r="Z32" s="258">
        <f t="shared" si="6"/>
        <v>15.860455245018549</v>
      </c>
      <c r="AA32" s="259">
        <f t="shared" si="4"/>
        <v>20</v>
      </c>
      <c r="AB32" s="355" t="s">
        <v>224</v>
      </c>
      <c r="AD32" s="338">
        <f t="shared" si="13"/>
        <v>7.9617619047619046</v>
      </c>
    </row>
    <row r="33" spans="1:30" s="306" customFormat="1" ht="12.75" customHeight="1">
      <c r="A33" s="935" t="s">
        <v>138</v>
      </c>
      <c r="B33" s="935"/>
      <c r="C33" s="935"/>
      <c r="D33" s="935"/>
      <c r="E33" s="936"/>
      <c r="F33" s="935"/>
      <c r="G33" s="935"/>
      <c r="H33" s="935"/>
      <c r="I33" s="935"/>
      <c r="J33" s="935"/>
      <c r="K33" s="935"/>
      <c r="L33" s="935"/>
      <c r="M33" s="935"/>
      <c r="N33" s="935"/>
      <c r="O33" s="935"/>
      <c r="P33" s="935"/>
      <c r="Q33" s="935"/>
      <c r="R33" s="935"/>
      <c r="S33" s="935"/>
      <c r="T33" s="935"/>
      <c r="U33" s="935"/>
      <c r="V33" s="935"/>
      <c r="W33" s="935"/>
      <c r="X33" s="935"/>
      <c r="Y33" s="935"/>
      <c r="Z33" s="935"/>
      <c r="AA33" s="935"/>
      <c r="AB33" s="935"/>
      <c r="AD33" s="339"/>
    </row>
    <row r="34" spans="1:30" ht="12.75" customHeight="1">
      <c r="A34" s="74"/>
      <c r="B34" s="76"/>
      <c r="C34" s="302"/>
      <c r="D34" s="74"/>
      <c r="E34" s="74"/>
      <c r="F34" s="74"/>
      <c r="G34" s="74"/>
      <c r="H34" s="74"/>
      <c r="I34" s="302"/>
      <c r="J34" s="327"/>
      <c r="K34" s="327"/>
      <c r="L34" s="322"/>
      <c r="M34" s="302"/>
      <c r="N34" s="302"/>
      <c r="O34" s="74"/>
      <c r="P34" s="74"/>
      <c r="Q34" s="220"/>
      <c r="R34" s="74"/>
      <c r="S34" s="220"/>
      <c r="T34" s="74"/>
      <c r="U34" s="313"/>
      <c r="V34" s="220"/>
      <c r="W34" s="302"/>
      <c r="X34" s="302"/>
      <c r="Y34" s="302"/>
      <c r="Z34" s="81"/>
      <c r="AA34" s="74"/>
      <c r="AB34" s="356"/>
    </row>
    <row r="35" spans="1:30">
      <c r="A35" s="937" t="s">
        <v>16</v>
      </c>
      <c r="B35" s="937"/>
      <c r="C35" s="937"/>
      <c r="D35" s="937"/>
      <c r="E35" s="937"/>
      <c r="F35" s="937"/>
      <c r="G35" s="74"/>
      <c r="H35" s="74"/>
      <c r="I35" s="302"/>
      <c r="J35" s="327"/>
      <c r="K35" s="327"/>
      <c r="L35" s="322"/>
      <c r="M35" s="302"/>
      <c r="N35" s="302"/>
      <c r="O35" s="74"/>
      <c r="P35" s="74"/>
      <c r="Q35" s="851" t="s">
        <v>17</v>
      </c>
      <c r="R35" s="851"/>
      <c r="S35" s="851"/>
      <c r="T35" s="851"/>
      <c r="U35" s="851"/>
      <c r="V35" s="851"/>
      <c r="W35" s="851"/>
      <c r="X35" s="300"/>
      <c r="Y35" s="300"/>
      <c r="Z35" s="302"/>
      <c r="AA35" s="74"/>
      <c r="AB35" s="356"/>
    </row>
    <row r="36" spans="1:30">
      <c r="A36" s="933" t="s">
        <v>18</v>
      </c>
      <c r="B36" s="933"/>
      <c r="C36" s="933"/>
      <c r="D36" s="933"/>
      <c r="E36" s="933"/>
      <c r="F36" s="933"/>
      <c r="G36" s="74"/>
      <c r="H36" s="74"/>
      <c r="I36" s="81"/>
      <c r="J36" s="327"/>
      <c r="K36" s="327"/>
      <c r="L36" s="322"/>
      <c r="M36" s="302"/>
      <c r="N36" s="302"/>
      <c r="O36" s="74"/>
      <c r="P36" s="74"/>
      <c r="Q36" s="762" t="s">
        <v>154</v>
      </c>
      <c r="R36" s="762"/>
      <c r="S36" s="762"/>
      <c r="T36" s="762"/>
      <c r="U36" s="762"/>
      <c r="V36" s="762"/>
      <c r="W36" s="762"/>
      <c r="X36" s="299"/>
      <c r="Y36" s="299"/>
      <c r="Z36" s="302"/>
      <c r="AA36" s="74"/>
      <c r="AB36" s="356"/>
    </row>
    <row r="37" spans="1:30" ht="18.75">
      <c r="A37" s="933" t="s">
        <v>20</v>
      </c>
      <c r="B37" s="933"/>
      <c r="C37" s="933"/>
      <c r="D37" s="933"/>
      <c r="E37" s="933"/>
      <c r="F37" s="933"/>
      <c r="G37" s="74"/>
      <c r="H37" s="74"/>
      <c r="I37" s="302"/>
      <c r="J37" s="327"/>
      <c r="K37" s="327"/>
      <c r="L37" s="322"/>
      <c r="M37" s="302"/>
      <c r="N37" s="302"/>
      <c r="O37" s="74"/>
      <c r="P37" s="74"/>
      <c r="Q37" s="220"/>
      <c r="R37" s="82"/>
      <c r="S37" s="221"/>
      <c r="T37" s="28"/>
      <c r="U37" s="314"/>
      <c r="V37" s="352"/>
      <c r="W37" s="99"/>
      <c r="X37" s="99"/>
      <c r="Y37" s="99"/>
      <c r="Z37" s="302"/>
      <c r="AA37" s="74"/>
      <c r="AB37" s="356"/>
    </row>
    <row r="38" spans="1:30">
      <c r="A38" s="74"/>
      <c r="B38" s="76"/>
      <c r="C38" s="302"/>
      <c r="D38" s="74"/>
      <c r="E38" s="74"/>
      <c r="F38" s="74"/>
      <c r="G38" s="74"/>
      <c r="H38" s="74"/>
      <c r="I38" s="302"/>
      <c r="J38" s="327"/>
      <c r="K38" s="327"/>
      <c r="L38" s="322"/>
      <c r="M38" s="302"/>
      <c r="N38" s="302"/>
      <c r="O38" s="74"/>
      <c r="P38" s="74"/>
      <c r="Q38" s="220"/>
      <c r="R38" s="20"/>
      <c r="S38" s="222"/>
      <c r="T38" s="28"/>
      <c r="U38" s="315"/>
      <c r="V38" s="353"/>
      <c r="W38" s="100"/>
      <c r="X38" s="100"/>
      <c r="Y38" s="100"/>
      <c r="Z38" s="302"/>
      <c r="AA38" s="74"/>
      <c r="AB38" s="356"/>
    </row>
    <row r="39" spans="1:30">
      <c r="A39" s="933" t="s">
        <v>21</v>
      </c>
      <c r="B39" s="933"/>
      <c r="C39" s="933"/>
      <c r="D39" s="933"/>
      <c r="E39" s="933"/>
      <c r="F39" s="933"/>
      <c r="G39" s="74"/>
      <c r="H39" s="74"/>
      <c r="I39" s="302"/>
      <c r="J39" s="327"/>
      <c r="K39" s="327"/>
      <c r="L39" s="322"/>
      <c r="M39" s="302"/>
      <c r="N39" s="302"/>
      <c r="O39" s="74"/>
      <c r="P39" s="74"/>
      <c r="Q39" s="762" t="s">
        <v>22</v>
      </c>
      <c r="R39" s="762"/>
      <c r="S39" s="762"/>
      <c r="T39" s="762"/>
      <c r="U39" s="762"/>
      <c r="V39" s="762"/>
      <c r="W39" s="762"/>
      <c r="X39" s="100"/>
      <c r="Y39" s="100"/>
      <c r="Z39" s="302"/>
      <c r="AA39" s="74"/>
      <c r="AB39" s="356"/>
    </row>
    <row r="40" spans="1:30" ht="15.75">
      <c r="A40" s="926" t="s">
        <v>0</v>
      </c>
      <c r="B40" s="926"/>
      <c r="C40" s="926"/>
      <c r="D40" s="926"/>
      <c r="E40" s="926"/>
      <c r="F40" s="926"/>
      <c r="G40" s="927" t="s">
        <v>1</v>
      </c>
      <c r="H40" s="927"/>
      <c r="I40" s="927"/>
      <c r="J40" s="927"/>
      <c r="K40" s="927"/>
      <c r="L40" s="927"/>
      <c r="M40" s="927"/>
      <c r="N40" s="927"/>
      <c r="O40" s="927"/>
      <c r="P40" s="927"/>
      <c r="Q40" s="927"/>
      <c r="R40" s="927"/>
      <c r="S40" s="927"/>
      <c r="T40" s="927"/>
      <c r="U40" s="927"/>
      <c r="V40" s="927"/>
      <c r="W40" s="927"/>
      <c r="X40" s="927"/>
      <c r="Y40" s="927"/>
      <c r="Z40" s="927"/>
      <c r="AA40" s="927"/>
      <c r="AB40" s="927"/>
    </row>
    <row r="41" spans="1:30" ht="15.75">
      <c r="A41" s="949" t="s">
        <v>2</v>
      </c>
      <c r="B41" s="949"/>
      <c r="C41" s="949"/>
      <c r="D41" s="949"/>
      <c r="E41" s="949"/>
      <c r="F41" s="949"/>
      <c r="G41" s="101"/>
      <c r="H41" s="293"/>
      <c r="I41" s="101"/>
      <c r="J41" s="323"/>
      <c r="K41" s="323"/>
      <c r="L41" s="323"/>
      <c r="M41" s="101"/>
      <c r="N41" s="101"/>
      <c r="O41" s="101"/>
      <c r="P41" s="101"/>
      <c r="Q41" s="101"/>
      <c r="R41" s="101"/>
      <c r="S41" s="101"/>
      <c r="T41" s="101"/>
      <c r="U41" s="316"/>
      <c r="V41" s="101"/>
      <c r="W41" s="101"/>
      <c r="X41" s="101"/>
      <c r="Y41" s="101"/>
      <c r="Z41" s="101"/>
      <c r="AA41" s="101"/>
      <c r="AB41" s="357"/>
    </row>
    <row r="42" spans="1:30" ht="15.75">
      <c r="A42" s="949" t="s">
        <v>3</v>
      </c>
      <c r="B42" s="949"/>
      <c r="C42" s="949"/>
      <c r="D42" s="949"/>
      <c r="E42" s="949"/>
      <c r="F42" s="949"/>
      <c r="G42" s="101"/>
      <c r="H42" s="293"/>
      <c r="I42" s="943" t="s">
        <v>223</v>
      </c>
      <c r="J42" s="943"/>
      <c r="K42" s="943"/>
      <c r="L42" s="943"/>
      <c r="M42" s="943"/>
      <c r="N42" s="943"/>
      <c r="O42" s="943"/>
      <c r="P42" s="943"/>
      <c r="Q42" s="943"/>
      <c r="R42" s="943"/>
      <c r="S42" s="943"/>
      <c r="T42" s="943"/>
      <c r="U42" s="943"/>
      <c r="V42" s="943"/>
      <c r="W42" s="943"/>
      <c r="X42" s="943"/>
      <c r="Y42" s="943"/>
      <c r="Z42" s="943"/>
      <c r="AA42" s="943"/>
      <c r="AB42" s="943"/>
    </row>
    <row r="43" spans="1:30" ht="15.75">
      <c r="A43" s="944" t="s">
        <v>185</v>
      </c>
      <c r="B43" s="944"/>
      <c r="C43" s="944"/>
      <c r="D43" s="944"/>
      <c r="E43" s="944"/>
      <c r="F43" s="944"/>
      <c r="G43" s="944"/>
      <c r="H43" s="944"/>
      <c r="I43" s="944"/>
      <c r="J43" s="944"/>
      <c r="K43" s="944"/>
      <c r="L43" s="944"/>
      <c r="M43" s="944"/>
      <c r="N43" s="944"/>
      <c r="O43" s="944"/>
      <c r="P43" s="944"/>
      <c r="Q43" s="944"/>
      <c r="R43" s="944"/>
      <c r="S43" s="944"/>
      <c r="T43" s="944"/>
      <c r="U43" s="944"/>
      <c r="V43" s="944"/>
      <c r="W43" s="944"/>
      <c r="X43" s="944"/>
      <c r="Y43" s="944"/>
      <c r="Z43" s="944"/>
      <c r="AA43" s="944"/>
      <c r="AB43" s="944"/>
    </row>
    <row r="44" spans="1:30" ht="15.75">
      <c r="A44" s="945" t="s">
        <v>196</v>
      </c>
      <c r="B44" s="945"/>
      <c r="C44" s="945"/>
      <c r="D44" s="945"/>
      <c r="E44" s="945"/>
      <c r="F44" s="945"/>
      <c r="G44" s="945"/>
      <c r="H44" s="945"/>
      <c r="I44" s="945"/>
      <c r="J44" s="945"/>
      <c r="K44" s="945"/>
      <c r="L44" s="945"/>
      <c r="M44" s="945"/>
      <c r="N44" s="945"/>
      <c r="O44" s="945"/>
      <c r="P44" s="945"/>
      <c r="Q44" s="945"/>
      <c r="R44" s="945"/>
      <c r="S44" s="945"/>
      <c r="T44" s="945"/>
      <c r="U44" s="945"/>
      <c r="V44" s="945"/>
      <c r="W44" s="945"/>
      <c r="X44" s="945"/>
      <c r="Y44" s="945"/>
      <c r="Z44" s="945"/>
      <c r="AA44" s="945"/>
      <c r="AB44" s="945"/>
    </row>
    <row r="45" spans="1:30" ht="15.75">
      <c r="A45" s="946" t="s">
        <v>4</v>
      </c>
      <c r="B45" s="946"/>
      <c r="C45" s="946"/>
      <c r="D45" s="946"/>
      <c r="E45" s="946"/>
      <c r="F45" s="946"/>
      <c r="G45" s="946"/>
      <c r="H45" s="946"/>
      <c r="I45" s="946"/>
      <c r="J45" s="946"/>
      <c r="K45" s="946"/>
      <c r="L45" s="946"/>
      <c r="M45" s="946"/>
      <c r="N45" s="946"/>
      <c r="O45" s="946"/>
      <c r="P45" s="946"/>
      <c r="Q45" s="946"/>
      <c r="R45" s="946"/>
      <c r="S45" s="946"/>
      <c r="T45" s="946"/>
      <c r="U45" s="946"/>
      <c r="V45" s="946"/>
      <c r="W45" s="946"/>
      <c r="X45" s="946"/>
      <c r="Y45" s="946"/>
      <c r="Z45" s="946"/>
      <c r="AA45" s="946"/>
      <c r="AB45" s="946"/>
    </row>
    <row r="46" spans="1:30" ht="14.25">
      <c r="A46" s="226"/>
      <c r="B46" s="227" t="s">
        <v>120</v>
      </c>
      <c r="C46" s="226"/>
      <c r="D46" s="226"/>
      <c r="E46" s="226"/>
      <c r="F46" s="226"/>
      <c r="G46" s="226"/>
      <c r="H46" s="294"/>
      <c r="I46" s="226"/>
      <c r="J46" s="328"/>
      <c r="K46" s="328"/>
      <c r="L46" s="324"/>
      <c r="M46" s="226"/>
      <c r="N46" s="226"/>
      <c r="O46" s="226"/>
      <c r="P46" s="226"/>
      <c r="Q46" s="228"/>
      <c r="R46" s="228"/>
      <c r="S46" s="228"/>
      <c r="T46" s="228"/>
      <c r="U46" s="317"/>
      <c r="V46" s="228"/>
      <c r="W46" s="229"/>
      <c r="X46" s="229"/>
      <c r="Y46" s="229"/>
      <c r="Z46" s="229"/>
      <c r="AA46" s="228"/>
      <c r="AB46" s="358"/>
    </row>
    <row r="47" spans="1:30" ht="14.25" customHeight="1">
      <c r="A47" s="950" t="s">
        <v>98</v>
      </c>
      <c r="B47" s="952" t="s">
        <v>140</v>
      </c>
      <c r="C47" s="952" t="s">
        <v>53</v>
      </c>
      <c r="D47" s="954" t="s">
        <v>97</v>
      </c>
      <c r="E47" s="955"/>
      <c r="F47" s="955"/>
      <c r="G47" s="955"/>
      <c r="H47" s="956"/>
      <c r="I47" s="947" t="s">
        <v>111</v>
      </c>
      <c r="J47" s="940" t="s">
        <v>198</v>
      </c>
      <c r="K47" s="941"/>
      <c r="L47" s="941"/>
      <c r="M47" s="942"/>
      <c r="N47" s="947" t="s">
        <v>199</v>
      </c>
      <c r="O47" s="930" t="s">
        <v>133</v>
      </c>
      <c r="P47" s="930"/>
      <c r="Q47" s="930"/>
      <c r="R47" s="930"/>
      <c r="S47" s="930"/>
      <c r="T47" s="930"/>
      <c r="U47" s="930"/>
      <c r="V47" s="930"/>
      <c r="W47" s="930"/>
      <c r="X47" s="947" t="s">
        <v>197</v>
      </c>
      <c r="Y47" s="947" t="s">
        <v>45</v>
      </c>
      <c r="Z47" s="957" t="s">
        <v>202</v>
      </c>
      <c r="AA47" s="957" t="s">
        <v>113</v>
      </c>
      <c r="AB47" s="963" t="s">
        <v>46</v>
      </c>
    </row>
    <row r="48" spans="1:30" s="225" customFormat="1" ht="60">
      <c r="A48" s="951"/>
      <c r="B48" s="953"/>
      <c r="C48" s="953"/>
      <c r="D48" s="230" t="s">
        <v>171</v>
      </c>
      <c r="E48" s="230" t="s">
        <v>172</v>
      </c>
      <c r="F48" s="230" t="s">
        <v>173</v>
      </c>
      <c r="G48" s="230" t="s">
        <v>174</v>
      </c>
      <c r="H48" s="230" t="s">
        <v>175</v>
      </c>
      <c r="I48" s="962"/>
      <c r="J48" s="321" t="s">
        <v>209</v>
      </c>
      <c r="K48" s="321" t="s">
        <v>208</v>
      </c>
      <c r="L48" s="321" t="s">
        <v>207</v>
      </c>
      <c r="M48" s="232" t="s">
        <v>210</v>
      </c>
      <c r="N48" s="948"/>
      <c r="O48" s="231" t="s">
        <v>176</v>
      </c>
      <c r="P48" s="231" t="s">
        <v>177</v>
      </c>
      <c r="Q48" s="231" t="s">
        <v>178</v>
      </c>
      <c r="R48" s="231" t="s">
        <v>180</v>
      </c>
      <c r="S48" s="232" t="s">
        <v>181</v>
      </c>
      <c r="T48" s="232" t="s">
        <v>117</v>
      </c>
      <c r="U48" s="318" t="s">
        <v>116</v>
      </c>
      <c r="V48" s="232" t="s">
        <v>182</v>
      </c>
      <c r="W48" s="232" t="s">
        <v>137</v>
      </c>
      <c r="X48" s="948"/>
      <c r="Y48" s="948"/>
      <c r="Z48" s="958"/>
      <c r="AA48" s="959"/>
      <c r="AB48" s="964"/>
      <c r="AD48" s="337"/>
    </row>
    <row r="49" spans="1:30" ht="14.25">
      <c r="A49" s="233">
        <v>1</v>
      </c>
      <c r="B49" s="233" t="s">
        <v>121</v>
      </c>
      <c r="C49" s="234" t="s">
        <v>23</v>
      </c>
      <c r="D49" s="333">
        <v>41.965962180200222</v>
      </c>
      <c r="E49" s="235">
        <v>42</v>
      </c>
      <c r="F49" s="235">
        <v>41.90992752890417</v>
      </c>
      <c r="G49" s="236">
        <v>41.612777777777779</v>
      </c>
      <c r="H49" s="290">
        <v>42</v>
      </c>
      <c r="I49" s="237">
        <f t="shared" ref="I49:I56" si="14">AVERAGE(D49:H49)</f>
        <v>41.897733497376436</v>
      </c>
      <c r="J49" s="330">
        <v>31</v>
      </c>
      <c r="K49" s="330">
        <v>13</v>
      </c>
      <c r="L49" s="331">
        <v>0</v>
      </c>
      <c r="M49" s="245">
        <v>0</v>
      </c>
      <c r="N49" s="253">
        <f>(J49*10+K49*8+L49*5+M49*3)/SUM(J49:M49)</f>
        <v>9.4090909090909083</v>
      </c>
      <c r="O49" s="235">
        <v>7.1140909090909084</v>
      </c>
      <c r="P49" s="239">
        <v>3.9787272727272729</v>
      </c>
      <c r="Q49" s="240">
        <v>8</v>
      </c>
      <c r="R49" s="235">
        <v>8.125</v>
      </c>
      <c r="S49" s="240">
        <v>10</v>
      </c>
      <c r="T49" s="238">
        <v>9.66</v>
      </c>
      <c r="U49" s="311">
        <v>9.8000000000000007</v>
      </c>
      <c r="V49" s="240"/>
      <c r="W49" s="335">
        <f>(O49+P49+Q49+R49+S49+T49+U49)/7</f>
        <v>8.0968311688311694</v>
      </c>
      <c r="X49" s="258">
        <f>(I49+N49*7+W49)/9</f>
        <v>12.873133447760441</v>
      </c>
      <c r="Y49" s="241">
        <v>36.771343290043291</v>
      </c>
      <c r="Z49" s="258">
        <f>((X49*3)+Y49)/4</f>
        <v>18.847685908331155</v>
      </c>
      <c r="AA49" s="242">
        <f t="shared" ref="AA49:AA56" si="15">RANK(Z49,$Z$49:$Z$56)</f>
        <v>3</v>
      </c>
      <c r="AB49" s="359"/>
      <c r="AC49" s="305"/>
      <c r="AD49" s="338"/>
    </row>
    <row r="50" spans="1:30" ht="14.25">
      <c r="A50" s="233">
        <v>2</v>
      </c>
      <c r="B50" s="233" t="s">
        <v>122</v>
      </c>
      <c r="C50" s="234" t="s">
        <v>24</v>
      </c>
      <c r="D50" s="333">
        <v>41.618333333333332</v>
      </c>
      <c r="E50" s="250">
        <v>41.75</v>
      </c>
      <c r="F50" s="245">
        <v>41.68</v>
      </c>
      <c r="G50" s="245">
        <v>41.5</v>
      </c>
      <c r="H50" s="290">
        <v>41.98974358974359</v>
      </c>
      <c r="I50" s="237">
        <f t="shared" si="14"/>
        <v>41.707615384615387</v>
      </c>
      <c r="J50" s="330">
        <v>24</v>
      </c>
      <c r="K50" s="330">
        <v>20</v>
      </c>
      <c r="L50" s="331">
        <v>0</v>
      </c>
      <c r="M50" s="245">
        <v>0</v>
      </c>
      <c r="N50" s="253">
        <f t="shared" ref="N50:N56" si="16">(J50*10+K50*8+L50*5+M50*3)/SUM(J50:M50)</f>
        <v>9.0909090909090917</v>
      </c>
      <c r="O50" s="235">
        <v>6.2984090909090913</v>
      </c>
      <c r="P50" s="239">
        <v>4.6538181818181821</v>
      </c>
      <c r="Q50" s="240">
        <v>7</v>
      </c>
      <c r="R50" s="235">
        <v>8.625</v>
      </c>
      <c r="S50" s="240">
        <v>7</v>
      </c>
      <c r="T50" s="238">
        <v>9.73</v>
      </c>
      <c r="U50" s="311">
        <v>9.8000000000000007</v>
      </c>
      <c r="V50" s="240"/>
      <c r="W50" s="335">
        <f t="shared" ref="W50:W51" si="17">(O50+P50+Q50+R50+S50+T50+U50)/7</f>
        <v>7.5867467532467527</v>
      </c>
      <c r="X50" s="258">
        <f t="shared" ref="X50:X56" si="18">(I50+N50*7+W50)/9</f>
        <v>12.54785841935842</v>
      </c>
      <c r="Y50" s="241">
        <v>36.704013874034459</v>
      </c>
      <c r="Z50" s="258">
        <f t="shared" ref="Z50:Z56" si="19">((X50*3)+Y50)/4</f>
        <v>18.586897283027429</v>
      </c>
      <c r="AA50" s="242">
        <f t="shared" si="15"/>
        <v>4</v>
      </c>
      <c r="AB50" s="359"/>
      <c r="AC50" s="305"/>
      <c r="AD50" s="338"/>
    </row>
    <row r="51" spans="1:30">
      <c r="A51" s="233">
        <v>3</v>
      </c>
      <c r="B51" s="233" t="s">
        <v>125</v>
      </c>
      <c r="C51" s="234" t="s">
        <v>126</v>
      </c>
      <c r="D51" s="274">
        <v>41.217023809523809</v>
      </c>
      <c r="E51" s="274">
        <v>41.484000000000002</v>
      </c>
      <c r="F51" s="235">
        <v>41.675900178253116</v>
      </c>
      <c r="G51" s="236">
        <v>41.441159912962569</v>
      </c>
      <c r="H51" s="290">
        <f t="shared" ref="H51:H56" si="20">AVERAGE(D51:E51)</f>
        <v>41.350511904761902</v>
      </c>
      <c r="I51" s="237">
        <f t="shared" si="14"/>
        <v>41.433719161100278</v>
      </c>
      <c r="J51" s="330">
        <v>34</v>
      </c>
      <c r="K51" s="330">
        <v>7</v>
      </c>
      <c r="L51" s="331">
        <v>0</v>
      </c>
      <c r="M51" s="245">
        <v>0</v>
      </c>
      <c r="N51" s="253">
        <f t="shared" si="16"/>
        <v>9.6585365853658534</v>
      </c>
      <c r="O51" s="235">
        <v>7.0751219512195123</v>
      </c>
      <c r="P51" s="239">
        <v>4.5473170731707313</v>
      </c>
      <c r="Q51" s="240">
        <v>8</v>
      </c>
      <c r="R51" s="235">
        <v>8.0625</v>
      </c>
      <c r="S51" s="240">
        <v>8</v>
      </c>
      <c r="T51" s="334">
        <v>9.5</v>
      </c>
      <c r="U51" s="311">
        <v>9.6</v>
      </c>
      <c r="V51" s="240"/>
      <c r="W51" s="335">
        <f t="shared" si="17"/>
        <v>7.826419860627178</v>
      </c>
      <c r="X51" s="258">
        <f t="shared" si="18"/>
        <v>12.98554390214316</v>
      </c>
      <c r="Y51" s="241">
        <v>36.96367317073171</v>
      </c>
      <c r="Z51" s="258">
        <f t="shared" si="19"/>
        <v>18.980076219290297</v>
      </c>
      <c r="AA51" s="242">
        <f t="shared" si="15"/>
        <v>2</v>
      </c>
      <c r="AB51" s="360"/>
      <c r="AC51" s="305"/>
      <c r="AD51" s="338"/>
    </row>
    <row r="52" spans="1:30" ht="14.25">
      <c r="A52" s="233">
        <v>4</v>
      </c>
      <c r="B52" s="233" t="s">
        <v>128</v>
      </c>
      <c r="C52" s="234" t="s">
        <v>52</v>
      </c>
      <c r="D52" s="235">
        <v>41.887657712657713</v>
      </c>
      <c r="E52" s="333">
        <v>41.880451127819555</v>
      </c>
      <c r="F52" s="235">
        <v>41.833716828221839</v>
      </c>
      <c r="G52" s="235">
        <v>41.974285714285713</v>
      </c>
      <c r="H52" s="290">
        <f t="shared" si="20"/>
        <v>41.884054420238634</v>
      </c>
      <c r="I52" s="237">
        <f t="shared" si="14"/>
        <v>41.892033160644694</v>
      </c>
      <c r="J52" s="330">
        <v>37</v>
      </c>
      <c r="K52" s="330">
        <v>2</v>
      </c>
      <c r="L52" s="331">
        <v>0</v>
      </c>
      <c r="M52" s="245">
        <v>0</v>
      </c>
      <c r="N52" s="253">
        <f t="shared" si="16"/>
        <v>9.8974358974358978</v>
      </c>
      <c r="O52" s="235">
        <v>10.039794871794872</v>
      </c>
      <c r="P52" s="239">
        <v>4.3753846153846148</v>
      </c>
      <c r="Q52" s="240">
        <v>10</v>
      </c>
      <c r="R52" s="235">
        <v>7.875</v>
      </c>
      <c r="S52" s="240">
        <v>5</v>
      </c>
      <c r="T52" s="235">
        <v>9.1</v>
      </c>
      <c r="U52" s="311">
        <v>10</v>
      </c>
      <c r="V52" s="240">
        <v>8</v>
      </c>
      <c r="W52" s="336">
        <f>(O52+P52+Q52+R52+S52+T52+U52)/8</f>
        <v>7.048772435897436</v>
      </c>
      <c r="X52" s="258">
        <f t="shared" si="18"/>
        <v>13.135872986510378</v>
      </c>
      <c r="Y52" s="241">
        <v>36.543831524480098</v>
      </c>
      <c r="Z52" s="258">
        <f t="shared" si="19"/>
        <v>18.987862621002808</v>
      </c>
      <c r="AA52" s="242">
        <f t="shared" si="15"/>
        <v>1</v>
      </c>
      <c r="AB52" s="359" t="s">
        <v>184</v>
      </c>
      <c r="AC52" s="305"/>
      <c r="AD52" s="338"/>
    </row>
    <row r="53" spans="1:30">
      <c r="A53" s="233">
        <v>5</v>
      </c>
      <c r="B53" s="233" t="s">
        <v>129</v>
      </c>
      <c r="C53" s="234" t="s">
        <v>130</v>
      </c>
      <c r="D53" s="274">
        <v>41.008608058608061</v>
      </c>
      <c r="E53" s="274">
        <v>41.885714285714286</v>
      </c>
      <c r="F53" s="235">
        <v>41.893932348111662</v>
      </c>
      <c r="G53" s="235">
        <v>41.757643678160917</v>
      </c>
      <c r="H53" s="290">
        <f t="shared" si="20"/>
        <v>41.447161172161174</v>
      </c>
      <c r="I53" s="237">
        <f t="shared" si="14"/>
        <v>41.59861190855122</v>
      </c>
      <c r="J53" s="330">
        <v>34</v>
      </c>
      <c r="K53" s="330">
        <v>6</v>
      </c>
      <c r="L53" s="331">
        <v>0</v>
      </c>
      <c r="M53" s="245">
        <v>0</v>
      </c>
      <c r="N53" s="253">
        <f t="shared" si="16"/>
        <v>9.6999999999999993</v>
      </c>
      <c r="O53" s="235">
        <v>8.2047500000000007</v>
      </c>
      <c r="P53" s="239">
        <v>5.3878000000000004</v>
      </c>
      <c r="Q53" s="240">
        <v>8</v>
      </c>
      <c r="R53" s="235">
        <v>8.1875</v>
      </c>
      <c r="S53" s="240">
        <v>10</v>
      </c>
      <c r="T53" s="334">
        <v>10</v>
      </c>
      <c r="U53" s="311">
        <v>9.6</v>
      </c>
      <c r="V53" s="240">
        <v>8</v>
      </c>
      <c r="W53" s="336">
        <f t="shared" ref="W53:W56" si="21">(O53+P53+Q53+R53+S53+T53+U53)/8</f>
        <v>7.4225062500000005</v>
      </c>
      <c r="X53" s="258">
        <f t="shared" si="18"/>
        <v>12.991235350950134</v>
      </c>
      <c r="Y53" s="241">
        <v>34.0854</v>
      </c>
      <c r="Z53" s="258">
        <f t="shared" si="19"/>
        <v>18.264776513212603</v>
      </c>
      <c r="AA53" s="242">
        <f t="shared" si="15"/>
        <v>5</v>
      </c>
      <c r="AB53" s="360" t="s">
        <v>224</v>
      </c>
      <c r="AC53" s="305"/>
      <c r="AD53" s="338"/>
    </row>
    <row r="54" spans="1:30">
      <c r="A54" s="233">
        <v>6</v>
      </c>
      <c r="B54" s="233" t="s">
        <v>123</v>
      </c>
      <c r="C54" s="234" t="s">
        <v>124</v>
      </c>
      <c r="D54" s="274">
        <v>41.134837319243601</v>
      </c>
      <c r="E54" s="274">
        <v>41.706818181818178</v>
      </c>
      <c r="F54" s="235">
        <v>41.921863904182359</v>
      </c>
      <c r="G54" s="236">
        <v>41.923579740426121</v>
      </c>
      <c r="H54" s="290">
        <f t="shared" si="20"/>
        <v>41.42082775053089</v>
      </c>
      <c r="I54" s="237">
        <f t="shared" si="14"/>
        <v>41.62158537924023</v>
      </c>
      <c r="J54" s="330">
        <v>9</v>
      </c>
      <c r="K54" s="330">
        <v>31</v>
      </c>
      <c r="L54" s="332">
        <v>1</v>
      </c>
      <c r="M54" s="245">
        <v>0</v>
      </c>
      <c r="N54" s="253">
        <f t="shared" si="16"/>
        <v>8.3658536585365848</v>
      </c>
      <c r="O54" s="235">
        <v>3.709024390243902</v>
      </c>
      <c r="P54" s="239">
        <v>4.2081951219512197</v>
      </c>
      <c r="Q54" s="240">
        <v>9</v>
      </c>
      <c r="R54" s="235">
        <v>8</v>
      </c>
      <c r="S54" s="240">
        <v>7</v>
      </c>
      <c r="T54" s="334">
        <v>9.66</v>
      </c>
      <c r="U54" s="311">
        <v>9.8000000000000007</v>
      </c>
      <c r="V54" s="240">
        <v>8</v>
      </c>
      <c r="W54" s="336">
        <f t="shared" si="21"/>
        <v>6.4221524390243907</v>
      </c>
      <c r="X54" s="258">
        <f t="shared" si="18"/>
        <v>11.844968158668969</v>
      </c>
      <c r="Y54" s="241">
        <v>36.473773170731711</v>
      </c>
      <c r="Z54" s="258">
        <f t="shared" si="19"/>
        <v>18.002169411684655</v>
      </c>
      <c r="AA54" s="242">
        <f t="shared" si="15"/>
        <v>6</v>
      </c>
      <c r="AB54" s="359" t="s">
        <v>220</v>
      </c>
      <c r="AC54" s="305"/>
      <c r="AD54" s="338"/>
    </row>
    <row r="55" spans="1:30" ht="14.25">
      <c r="A55" s="233">
        <v>7</v>
      </c>
      <c r="B55" s="233" t="s">
        <v>127</v>
      </c>
      <c r="C55" s="234" t="s">
        <v>37</v>
      </c>
      <c r="D55" s="235">
        <v>40.848319088319087</v>
      </c>
      <c r="E55" s="333">
        <v>41.654761904761905</v>
      </c>
      <c r="F55" s="235">
        <v>41.519780496848355</v>
      </c>
      <c r="G55" s="235">
        <v>41.552887096774199</v>
      </c>
      <c r="H55" s="290">
        <f t="shared" si="20"/>
        <v>41.2515404965405</v>
      </c>
      <c r="I55" s="237">
        <f t="shared" si="14"/>
        <v>41.365457816648814</v>
      </c>
      <c r="J55" s="330">
        <v>13</v>
      </c>
      <c r="K55" s="330">
        <v>23</v>
      </c>
      <c r="L55" s="332">
        <v>1</v>
      </c>
      <c r="M55" s="245">
        <v>0</v>
      </c>
      <c r="N55" s="253">
        <f t="shared" si="16"/>
        <v>8.621621621621621</v>
      </c>
      <c r="O55" s="235">
        <v>6.6400000000000006</v>
      </c>
      <c r="P55" s="239">
        <v>7.857297297297297</v>
      </c>
      <c r="Q55" s="240">
        <v>8</v>
      </c>
      <c r="R55" s="235">
        <v>6.875</v>
      </c>
      <c r="S55" s="240">
        <v>7</v>
      </c>
      <c r="T55" s="235">
        <v>9.6</v>
      </c>
      <c r="U55" s="311">
        <v>10</v>
      </c>
      <c r="V55" s="240">
        <v>8</v>
      </c>
      <c r="W55" s="336">
        <f t="shared" si="21"/>
        <v>6.9965371621621619</v>
      </c>
      <c r="X55" s="258">
        <f t="shared" si="18"/>
        <v>12.07926070335137</v>
      </c>
      <c r="Y55" s="241">
        <v>34.304871939631759</v>
      </c>
      <c r="Z55" s="258">
        <f t="shared" si="19"/>
        <v>17.635663512421466</v>
      </c>
      <c r="AA55" s="242">
        <f t="shared" si="15"/>
        <v>8</v>
      </c>
      <c r="AB55" s="359" t="s">
        <v>184</v>
      </c>
      <c r="AC55" s="305"/>
      <c r="AD55" s="338"/>
    </row>
    <row r="56" spans="1:30" ht="27">
      <c r="A56" s="233">
        <v>8</v>
      </c>
      <c r="B56" s="233" t="s">
        <v>131</v>
      </c>
      <c r="C56" s="234" t="s">
        <v>132</v>
      </c>
      <c r="D56" s="274">
        <v>40.879507529507528</v>
      </c>
      <c r="E56" s="274">
        <v>41.637692307692305</v>
      </c>
      <c r="F56" s="235">
        <v>41.897035378414685</v>
      </c>
      <c r="G56" s="235">
        <v>41.961005283648504</v>
      </c>
      <c r="H56" s="290">
        <f t="shared" si="20"/>
        <v>41.258599918599913</v>
      </c>
      <c r="I56" s="237">
        <f t="shared" si="14"/>
        <v>41.526768083572584</v>
      </c>
      <c r="J56" s="330">
        <v>18</v>
      </c>
      <c r="K56" s="330">
        <v>18</v>
      </c>
      <c r="L56" s="332">
        <v>3</v>
      </c>
      <c r="M56" s="245">
        <v>0</v>
      </c>
      <c r="N56" s="253">
        <f t="shared" si="16"/>
        <v>8.6923076923076916</v>
      </c>
      <c r="O56" s="235">
        <v>6.0148717948717945</v>
      </c>
      <c r="P56" s="239">
        <v>5.5421538461538473</v>
      </c>
      <c r="Q56" s="240">
        <v>8</v>
      </c>
      <c r="R56" s="235">
        <v>8.375</v>
      </c>
      <c r="S56" s="240">
        <v>9</v>
      </c>
      <c r="T56" s="334">
        <v>10</v>
      </c>
      <c r="U56" s="311">
        <v>10</v>
      </c>
      <c r="V56" s="240">
        <v>8</v>
      </c>
      <c r="W56" s="336">
        <f t="shared" si="21"/>
        <v>7.1165032051282058</v>
      </c>
      <c r="X56" s="258">
        <f t="shared" si="18"/>
        <v>12.165491681650515</v>
      </c>
      <c r="Y56" s="241">
        <v>35.014123076923077</v>
      </c>
      <c r="Z56" s="258">
        <f t="shared" si="19"/>
        <v>17.877649530468656</v>
      </c>
      <c r="AA56" s="242">
        <f t="shared" si="15"/>
        <v>7</v>
      </c>
      <c r="AB56" s="361" t="s">
        <v>221</v>
      </c>
      <c r="AC56" s="305"/>
      <c r="AD56" s="338"/>
    </row>
    <row r="57" spans="1:30" s="304" customFormat="1" ht="15.75">
      <c r="A57" s="935" t="s">
        <v>138</v>
      </c>
      <c r="B57" s="935"/>
      <c r="C57" s="935"/>
      <c r="D57" s="935"/>
      <c r="E57" s="935"/>
      <c r="F57" s="935"/>
      <c r="G57" s="935"/>
      <c r="H57" s="935"/>
      <c r="I57" s="935"/>
      <c r="J57" s="935"/>
      <c r="K57" s="935"/>
      <c r="L57" s="935"/>
      <c r="M57" s="935"/>
      <c r="N57" s="935"/>
      <c r="O57" s="935"/>
      <c r="P57" s="935"/>
      <c r="Q57" s="935"/>
      <c r="R57" s="935"/>
      <c r="S57" s="935"/>
      <c r="T57" s="935"/>
      <c r="U57" s="935"/>
      <c r="V57" s="935"/>
      <c r="W57" s="935"/>
      <c r="X57" s="935"/>
      <c r="Y57" s="935"/>
      <c r="Z57" s="935"/>
      <c r="AA57" s="935"/>
      <c r="AB57" s="935"/>
      <c r="AC57" s="305"/>
      <c r="AD57" s="340"/>
    </row>
    <row r="58" spans="1:30">
      <c r="A58" s="937" t="s">
        <v>16</v>
      </c>
      <c r="B58" s="937"/>
      <c r="C58" s="937"/>
      <c r="D58" s="937"/>
      <c r="E58" s="937"/>
      <c r="F58" s="937"/>
      <c r="G58" s="74"/>
      <c r="H58" s="74"/>
      <c r="I58" s="302"/>
      <c r="J58" s="327"/>
      <c r="K58" s="327"/>
      <c r="L58" s="322"/>
      <c r="M58" s="302"/>
      <c r="N58" s="302"/>
      <c r="O58" s="851" t="s">
        <v>17</v>
      </c>
      <c r="P58" s="851"/>
      <c r="Q58" s="851"/>
      <c r="R58" s="851"/>
      <c r="S58" s="851"/>
      <c r="T58" s="851"/>
      <c r="U58" s="851"/>
      <c r="V58" s="851"/>
      <c r="W58" s="851"/>
      <c r="X58" s="851"/>
      <c r="Y58" s="851"/>
      <c r="Z58" s="851"/>
      <c r="AA58" s="851"/>
      <c r="AB58" s="851"/>
      <c r="AC58" s="305"/>
    </row>
    <row r="59" spans="1:30">
      <c r="A59" s="933" t="s">
        <v>18</v>
      </c>
      <c r="B59" s="933"/>
      <c r="C59" s="933"/>
      <c r="D59" s="933"/>
      <c r="E59" s="933"/>
      <c r="F59" s="933"/>
      <c r="G59" s="74"/>
      <c r="H59" s="74"/>
      <c r="I59" s="297"/>
      <c r="J59" s="327"/>
      <c r="K59" s="327"/>
      <c r="L59" s="322"/>
      <c r="M59" s="302"/>
      <c r="N59" s="302"/>
      <c r="O59" s="762" t="s">
        <v>154</v>
      </c>
      <c r="P59" s="762"/>
      <c r="Q59" s="762"/>
      <c r="R59" s="762"/>
      <c r="S59" s="762"/>
      <c r="T59" s="762"/>
      <c r="U59" s="762"/>
      <c r="V59" s="762"/>
      <c r="W59" s="762"/>
      <c r="X59" s="762"/>
      <c r="Y59" s="762"/>
      <c r="Z59" s="762"/>
      <c r="AA59" s="762"/>
      <c r="AB59" s="762"/>
      <c r="AC59" s="305"/>
    </row>
    <row r="60" spans="1:30" ht="18.75">
      <c r="A60" s="933" t="s">
        <v>20</v>
      </c>
      <c r="B60" s="933"/>
      <c r="C60" s="933"/>
      <c r="D60" s="933"/>
      <c r="E60" s="933"/>
      <c r="F60" s="933"/>
      <c r="G60" s="74"/>
      <c r="H60" s="297"/>
      <c r="I60" s="302"/>
      <c r="J60" s="327"/>
      <c r="K60" s="327"/>
      <c r="L60" s="322"/>
      <c r="M60" s="302"/>
      <c r="N60" s="302"/>
      <c r="O60" s="74"/>
      <c r="P60" s="74"/>
      <c r="Q60" s="220"/>
      <c r="R60" s="28"/>
      <c r="S60" s="223"/>
      <c r="T60" s="28"/>
      <c r="U60" s="314"/>
      <c r="V60" s="352"/>
      <c r="W60" s="302"/>
      <c r="X60" s="302"/>
      <c r="Y60" s="302"/>
      <c r="Z60" s="74"/>
      <c r="AA60" s="74"/>
      <c r="AB60" s="356"/>
      <c r="AC60" s="305"/>
    </row>
    <row r="61" spans="1:30">
      <c r="A61" s="74"/>
      <c r="B61" s="76"/>
      <c r="C61" s="302"/>
      <c r="D61" s="74"/>
      <c r="E61" s="74"/>
      <c r="F61" s="74"/>
      <c r="G61" s="74"/>
      <c r="H61" s="74"/>
      <c r="I61" s="302"/>
      <c r="J61" s="327"/>
      <c r="L61" s="322"/>
      <c r="M61" s="302"/>
      <c r="N61" s="302"/>
      <c r="O61" s="74"/>
      <c r="P61" s="74"/>
      <c r="Q61" s="220"/>
      <c r="R61" s="20"/>
      <c r="S61" s="222"/>
      <c r="T61" s="28"/>
      <c r="U61" s="315"/>
      <c r="V61" s="353"/>
      <c r="W61" s="302"/>
      <c r="X61" s="302"/>
      <c r="Y61" s="302"/>
      <c r="Z61" s="74"/>
      <c r="AA61" s="74"/>
      <c r="AB61" s="356"/>
    </row>
    <row r="63" spans="1:30">
      <c r="A63" s="74"/>
      <c r="B63" s="76"/>
      <c r="C63" s="302"/>
      <c r="D63" s="74"/>
      <c r="E63" s="74"/>
      <c r="F63" s="74"/>
      <c r="G63" s="74"/>
      <c r="I63" s="302"/>
      <c r="J63" s="327"/>
      <c r="L63" s="322"/>
      <c r="M63" s="302"/>
      <c r="N63" s="302"/>
      <c r="O63" s="74"/>
      <c r="P63" s="74"/>
      <c r="Q63" s="220"/>
      <c r="R63" s="74"/>
      <c r="S63" s="220"/>
      <c r="T63" s="74"/>
      <c r="U63" s="313"/>
      <c r="V63" s="220"/>
      <c r="W63" s="302"/>
      <c r="X63" s="302"/>
      <c r="Y63" s="302"/>
      <c r="Z63" s="74"/>
      <c r="AA63" s="74"/>
      <c r="AB63" s="356"/>
    </row>
    <row r="64" spans="1:30">
      <c r="A64" s="933" t="s">
        <v>21</v>
      </c>
      <c r="B64" s="933"/>
      <c r="C64" s="933"/>
      <c r="D64" s="933"/>
      <c r="E64" s="933"/>
      <c r="F64" s="933"/>
      <c r="G64" s="74"/>
      <c r="H64" s="74"/>
      <c r="I64" s="302"/>
      <c r="J64" s="327"/>
      <c r="L64" s="322"/>
      <c r="M64" s="302"/>
      <c r="N64" s="302"/>
      <c r="O64" s="762" t="s">
        <v>22</v>
      </c>
      <c r="P64" s="762"/>
      <c r="Q64" s="762"/>
      <c r="R64" s="762"/>
      <c r="S64" s="762"/>
      <c r="T64" s="762"/>
      <c r="U64" s="762"/>
      <c r="V64" s="762"/>
      <c r="W64" s="762"/>
      <c r="X64" s="762"/>
      <c r="Y64" s="762"/>
      <c r="Z64" s="762"/>
      <c r="AA64" s="762"/>
      <c r="AB64" s="762"/>
    </row>
    <row r="65" spans="1:28">
      <c r="A65" s="74"/>
      <c r="B65" s="76"/>
      <c r="C65" s="302"/>
      <c r="D65" s="74"/>
      <c r="E65" s="74"/>
      <c r="F65" s="74"/>
      <c r="G65" s="74"/>
      <c r="H65" s="74"/>
      <c r="I65" s="302"/>
      <c r="J65" s="327"/>
      <c r="K65" s="327"/>
      <c r="L65" s="322"/>
      <c r="M65" s="302"/>
      <c r="N65" s="302"/>
      <c r="O65" s="74"/>
      <c r="P65" s="74"/>
      <c r="Q65" s="220"/>
      <c r="R65" s="74"/>
      <c r="S65" s="220"/>
      <c r="T65" s="74"/>
      <c r="U65" s="313"/>
      <c r="V65" s="220"/>
      <c r="W65" s="302"/>
      <c r="X65" s="302"/>
      <c r="Y65" s="302"/>
      <c r="Z65" s="302"/>
      <c r="AA65" s="74"/>
      <c r="AB65" s="356"/>
    </row>
    <row r="66" spans="1:28">
      <c r="A66" s="74"/>
      <c r="B66" s="76"/>
      <c r="C66" s="302"/>
      <c r="D66" s="74"/>
      <c r="E66" s="74"/>
      <c r="F66" s="74"/>
      <c r="G66" s="74"/>
      <c r="H66" s="74"/>
      <c r="I66" s="302"/>
      <c r="J66" s="327"/>
      <c r="K66" s="327"/>
      <c r="L66" s="322"/>
      <c r="M66" s="302"/>
      <c r="N66" s="302"/>
      <c r="O66" s="74"/>
      <c r="P66" s="74"/>
      <c r="Q66" s="220"/>
      <c r="R66" s="74"/>
      <c r="S66" s="220"/>
      <c r="T66" s="74"/>
      <c r="U66" s="313"/>
      <c r="V66" s="220"/>
      <c r="W66" s="302"/>
      <c r="X66" s="302"/>
      <c r="Y66" s="302"/>
      <c r="Z66" s="302"/>
      <c r="AA66" s="74"/>
      <c r="AB66" s="356"/>
    </row>
    <row r="67" spans="1:28">
      <c r="A67" s="74"/>
      <c r="B67" s="76"/>
      <c r="C67" s="302"/>
      <c r="D67" s="74"/>
      <c r="E67" s="74"/>
      <c r="F67" s="74"/>
      <c r="G67" s="74"/>
      <c r="H67" s="74"/>
      <c r="I67" s="302"/>
      <c r="J67" s="327"/>
      <c r="K67" s="327"/>
      <c r="L67" s="322"/>
      <c r="M67" s="302"/>
      <c r="N67" s="302"/>
      <c r="O67" s="74"/>
      <c r="P67" s="74"/>
      <c r="Q67" s="220"/>
      <c r="R67" s="74"/>
      <c r="S67" s="220"/>
      <c r="T67" s="74"/>
      <c r="U67" s="313"/>
      <c r="V67" s="220"/>
      <c r="W67" s="302"/>
      <c r="X67" s="302"/>
      <c r="Y67" s="302"/>
      <c r="Z67" s="302"/>
      <c r="AA67" s="74"/>
      <c r="AB67" s="356"/>
    </row>
  </sheetData>
  <sortState ref="A10:AB32">
    <sortCondition ref="C10:C32"/>
  </sortState>
  <mergeCells count="59">
    <mergeCell ref="A1:F1"/>
    <mergeCell ref="G1:AB1"/>
    <mergeCell ref="A2:F2"/>
    <mergeCell ref="G2:AB2"/>
    <mergeCell ref="A3:F3"/>
    <mergeCell ref="P3:AB3"/>
    <mergeCell ref="AB8:AB9"/>
    <mergeCell ref="A4:AB4"/>
    <mergeCell ref="A5:AB5"/>
    <mergeCell ref="A6:AB6"/>
    <mergeCell ref="A8:A9"/>
    <mergeCell ref="B8:B9"/>
    <mergeCell ref="C8:C9"/>
    <mergeCell ref="D8:H8"/>
    <mergeCell ref="I8:I9"/>
    <mergeCell ref="J8:M8"/>
    <mergeCell ref="N8:N9"/>
    <mergeCell ref="O8:W8"/>
    <mergeCell ref="X8:X9"/>
    <mergeCell ref="Y8:Y9"/>
    <mergeCell ref="Z8:Z9"/>
    <mergeCell ref="AA8:AA9"/>
    <mergeCell ref="A42:F42"/>
    <mergeCell ref="I42:AB42"/>
    <mergeCell ref="A33:AB33"/>
    <mergeCell ref="A35:F35"/>
    <mergeCell ref="Q35:W35"/>
    <mergeCell ref="A36:F36"/>
    <mergeCell ref="Q36:W36"/>
    <mergeCell ref="A37:F37"/>
    <mergeCell ref="A39:F39"/>
    <mergeCell ref="Q39:W39"/>
    <mergeCell ref="A40:F40"/>
    <mergeCell ref="G40:AB40"/>
    <mergeCell ref="A41:F41"/>
    <mergeCell ref="AB47:AB48"/>
    <mergeCell ref="A43:AB43"/>
    <mergeCell ref="A44:AB44"/>
    <mergeCell ref="A45:AB45"/>
    <mergeCell ref="A47:A48"/>
    <mergeCell ref="B47:B48"/>
    <mergeCell ref="C47:C48"/>
    <mergeCell ref="D47:H47"/>
    <mergeCell ref="I47:I48"/>
    <mergeCell ref="J47:M47"/>
    <mergeCell ref="N47:N48"/>
    <mergeCell ref="O47:W47"/>
    <mergeCell ref="X47:X48"/>
    <mergeCell ref="Y47:Y48"/>
    <mergeCell ref="Z47:Z48"/>
    <mergeCell ref="AA47:AA48"/>
    <mergeCell ref="A64:F64"/>
    <mergeCell ref="O64:AB64"/>
    <mergeCell ref="A57:AB57"/>
    <mergeCell ref="A58:F58"/>
    <mergeCell ref="O58:AB58"/>
    <mergeCell ref="A59:F59"/>
    <mergeCell ref="O59:AB59"/>
    <mergeCell ref="A60:F60"/>
  </mergeCells>
  <conditionalFormatting sqref="AA49:AA5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A10:AA3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24" right="0.16" top="0.35" bottom="0.32" header="0.31496062992125984" footer="0.31496062992125984"/>
  <pageSetup paperSize="9" orientation="landscape" verticalDpi="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80"/>
  <sheetViews>
    <sheetView topLeftCell="A31" workbookViewId="0">
      <selection activeCell="S19" sqref="S19"/>
    </sheetView>
  </sheetViews>
  <sheetFormatPr defaultRowHeight="14.25"/>
  <cols>
    <col min="1" max="1" width="2.875" bestFit="1" customWidth="1"/>
    <col min="2" max="2" width="19" bestFit="1" customWidth="1"/>
    <col min="3" max="18" width="6.875" customWidth="1"/>
    <col min="19" max="20" width="7.375" customWidth="1"/>
    <col min="21" max="21" width="12.375" customWidth="1"/>
  </cols>
  <sheetData>
    <row r="1" spans="1:21" ht="15.75">
      <c r="A1" s="877" t="s">
        <v>0</v>
      </c>
      <c r="B1" s="877"/>
      <c r="C1" s="877"/>
      <c r="D1" s="877"/>
      <c r="E1" s="877"/>
      <c r="F1" s="877"/>
      <c r="G1" s="869" t="s">
        <v>1</v>
      </c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69"/>
      <c r="U1" s="869"/>
    </row>
    <row r="2" spans="1:21" ht="15.75">
      <c r="A2" s="880" t="s">
        <v>2</v>
      </c>
      <c r="B2" s="880"/>
      <c r="C2" s="880"/>
      <c r="D2" s="880"/>
      <c r="E2" s="880"/>
      <c r="F2" s="880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  <c r="U2" s="878"/>
    </row>
    <row r="3" spans="1:21" ht="15.75">
      <c r="A3" s="880" t="s">
        <v>3</v>
      </c>
      <c r="B3" s="880"/>
      <c r="C3" s="880"/>
      <c r="D3" s="880"/>
      <c r="E3" s="880"/>
      <c r="F3" s="880"/>
      <c r="G3" s="199"/>
      <c r="H3" s="199"/>
      <c r="I3" s="103"/>
      <c r="J3" s="199"/>
      <c r="K3" s="966" t="s">
        <v>136</v>
      </c>
      <c r="L3" s="966"/>
      <c r="M3" s="966"/>
      <c r="N3" s="966"/>
      <c r="O3" s="966"/>
      <c r="P3" s="966"/>
      <c r="Q3" s="966"/>
      <c r="R3" s="966"/>
      <c r="S3" s="966"/>
      <c r="T3" s="966"/>
      <c r="U3" s="966"/>
    </row>
    <row r="4" spans="1:21" ht="15.75">
      <c r="A4" s="928" t="s">
        <v>142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  <c r="N4" s="928"/>
      <c r="O4" s="928"/>
      <c r="P4" s="928"/>
      <c r="Q4" s="928"/>
      <c r="R4" s="928"/>
      <c r="S4" s="928"/>
      <c r="T4" s="928"/>
      <c r="U4" s="928"/>
    </row>
    <row r="5" spans="1:21" ht="15.75">
      <c r="A5" s="876" t="s">
        <v>134</v>
      </c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</row>
    <row r="6" spans="1:21" ht="15.75">
      <c r="A6" s="868" t="s">
        <v>4</v>
      </c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</row>
    <row r="7" spans="1:21">
      <c r="A7" s="104"/>
      <c r="B7" s="105" t="s">
        <v>119</v>
      </c>
      <c r="C7" s="104"/>
      <c r="D7" s="104"/>
      <c r="E7" s="104"/>
      <c r="F7" s="104"/>
      <c r="G7" s="104"/>
      <c r="H7" s="104"/>
      <c r="I7" s="104"/>
      <c r="J7" s="104"/>
      <c r="K7" s="104"/>
      <c r="L7" s="106"/>
      <c r="M7" s="106"/>
      <c r="N7" s="106"/>
      <c r="O7" s="107"/>
      <c r="P7" s="106"/>
      <c r="Q7" s="106"/>
      <c r="R7" s="108"/>
      <c r="S7" s="108"/>
      <c r="T7" s="106"/>
      <c r="U7" s="106"/>
    </row>
    <row r="8" spans="1:21">
      <c r="A8" s="967" t="s">
        <v>98</v>
      </c>
      <c r="B8" s="968" t="s">
        <v>140</v>
      </c>
      <c r="C8" s="968" t="s">
        <v>53</v>
      </c>
      <c r="D8" s="968" t="s">
        <v>97</v>
      </c>
      <c r="E8" s="968"/>
      <c r="F8" s="968"/>
      <c r="G8" s="968"/>
      <c r="H8" s="968"/>
      <c r="I8" s="969" t="s">
        <v>111</v>
      </c>
      <c r="J8" s="968" t="s">
        <v>133</v>
      </c>
      <c r="K8" s="968"/>
      <c r="L8" s="968"/>
      <c r="M8" s="968"/>
      <c r="N8" s="968"/>
      <c r="O8" s="968"/>
      <c r="P8" s="968"/>
      <c r="Q8" s="968"/>
      <c r="R8" s="968"/>
      <c r="S8" s="970" t="s">
        <v>45</v>
      </c>
      <c r="T8" s="970" t="s">
        <v>113</v>
      </c>
      <c r="U8" s="967" t="s">
        <v>46</v>
      </c>
    </row>
    <row r="9" spans="1:21" ht="38.25">
      <c r="A9" s="967"/>
      <c r="B9" s="968"/>
      <c r="C9" s="968"/>
      <c r="D9" s="195" t="s">
        <v>47</v>
      </c>
      <c r="E9" s="195" t="s">
        <v>48</v>
      </c>
      <c r="F9" s="195" t="s">
        <v>49</v>
      </c>
      <c r="G9" s="195" t="s">
        <v>50</v>
      </c>
      <c r="H9" s="195" t="s">
        <v>51</v>
      </c>
      <c r="I9" s="969"/>
      <c r="J9" s="131" t="s">
        <v>118</v>
      </c>
      <c r="K9" s="131" t="s">
        <v>114</v>
      </c>
      <c r="L9" s="131" t="s">
        <v>115</v>
      </c>
      <c r="M9" s="131" t="s">
        <v>112</v>
      </c>
      <c r="N9" s="131" t="s">
        <v>139</v>
      </c>
      <c r="O9" s="132" t="s">
        <v>68</v>
      </c>
      <c r="P9" s="131" t="s">
        <v>117</v>
      </c>
      <c r="Q9" s="131" t="s">
        <v>116</v>
      </c>
      <c r="R9" s="131" t="s">
        <v>137</v>
      </c>
      <c r="S9" s="970"/>
      <c r="T9" s="970"/>
      <c r="U9" s="967"/>
    </row>
    <row r="10" spans="1:21">
      <c r="A10" s="95">
        <v>1</v>
      </c>
      <c r="B10" s="124" t="s">
        <v>82</v>
      </c>
      <c r="C10" s="198" t="s">
        <v>32</v>
      </c>
      <c r="D10" s="125">
        <v>41.89</v>
      </c>
      <c r="E10" s="112">
        <v>41.84</v>
      </c>
      <c r="F10" s="97">
        <v>41.981999999999999</v>
      </c>
      <c r="G10" s="97">
        <v>41.987083333333331</v>
      </c>
      <c r="H10" s="113">
        <v>41.993548387096773</v>
      </c>
      <c r="I10" s="123">
        <v>41.911946159420289</v>
      </c>
      <c r="J10" s="97">
        <v>8</v>
      </c>
      <c r="K10" s="109">
        <v>8.75</v>
      </c>
      <c r="L10" s="97">
        <v>10</v>
      </c>
      <c r="M10" s="102">
        <v>12.121212121212121</v>
      </c>
      <c r="N10" s="102">
        <v>5</v>
      </c>
      <c r="O10" s="97">
        <v>14.545454545454545</v>
      </c>
      <c r="P10" s="97">
        <v>10</v>
      </c>
      <c r="Q10" s="97">
        <v>9.8699999999999992</v>
      </c>
      <c r="R10" s="98">
        <f t="shared" ref="R10:R32" si="0">SUM(J10:Q10)/8</f>
        <v>9.7858333333333345</v>
      </c>
      <c r="S10" s="98">
        <v>35.623461689440994</v>
      </c>
      <c r="T10" s="115">
        <f t="shared" ref="T10:T32" si="1">RANK(S10,$S$10:$S$32)</f>
        <v>1</v>
      </c>
      <c r="U10" s="93"/>
    </row>
    <row r="11" spans="1:21">
      <c r="A11" s="95">
        <v>2</v>
      </c>
      <c r="B11" s="124" t="s">
        <v>81</v>
      </c>
      <c r="C11" s="198" t="s">
        <v>31</v>
      </c>
      <c r="D11" s="126">
        <v>40.090000000000003</v>
      </c>
      <c r="E11" s="127">
        <v>41.11</v>
      </c>
      <c r="F11" s="97">
        <v>41.257342954159597</v>
      </c>
      <c r="G11" s="97">
        <v>41.752298850574711</v>
      </c>
      <c r="H11" s="113">
        <v>41.713064516129037</v>
      </c>
      <c r="I11" s="123">
        <v>41.183749018871865</v>
      </c>
      <c r="J11" s="97">
        <v>10</v>
      </c>
      <c r="K11" s="109">
        <v>6</v>
      </c>
      <c r="L11" s="97">
        <v>10</v>
      </c>
      <c r="M11" s="102">
        <v>10</v>
      </c>
      <c r="N11" s="102">
        <v>6</v>
      </c>
      <c r="O11" s="97">
        <v>13.18235294117647</v>
      </c>
      <c r="P11" s="97">
        <v>9.5</v>
      </c>
      <c r="Q11" s="97">
        <v>9.85</v>
      </c>
      <c r="R11" s="98">
        <f t="shared" si="0"/>
        <v>9.3165441176470587</v>
      </c>
      <c r="S11" s="98">
        <v>34.905066441988247</v>
      </c>
      <c r="T11" s="115">
        <f t="shared" si="1"/>
        <v>2</v>
      </c>
      <c r="U11" s="93"/>
    </row>
    <row r="12" spans="1:21">
      <c r="A12" s="95">
        <v>3</v>
      </c>
      <c r="B12" s="124" t="s">
        <v>72</v>
      </c>
      <c r="C12" s="198" t="s">
        <v>27</v>
      </c>
      <c r="D12" s="126">
        <v>42</v>
      </c>
      <c r="E12" s="127">
        <v>41.65</v>
      </c>
      <c r="F12" s="97">
        <v>41.390415140415143</v>
      </c>
      <c r="G12" s="97">
        <v>41.859350834350835</v>
      </c>
      <c r="H12" s="113">
        <v>41.72157142857143</v>
      </c>
      <c r="I12" s="123">
        <f>SUM(D12:H12)/5</f>
        <v>41.724267480667478</v>
      </c>
      <c r="J12" s="97">
        <v>8</v>
      </c>
      <c r="K12" s="109">
        <v>7.25</v>
      </c>
      <c r="L12" s="97">
        <v>10</v>
      </c>
      <c r="M12" s="102">
        <v>2</v>
      </c>
      <c r="N12" s="102">
        <v>6</v>
      </c>
      <c r="O12" s="97">
        <v>3.7105263157894739</v>
      </c>
      <c r="P12" s="97">
        <v>10</v>
      </c>
      <c r="Q12" s="97">
        <v>9.8699999999999992</v>
      </c>
      <c r="R12" s="98">
        <f t="shared" si="0"/>
        <v>7.1038157894736838</v>
      </c>
      <c r="S12" s="98">
        <f>(I12*4+R12)/5</f>
        <v>34.800177142428723</v>
      </c>
      <c r="T12" s="115">
        <f t="shared" si="1"/>
        <v>3</v>
      </c>
      <c r="U12" s="93"/>
    </row>
    <row r="13" spans="1:21">
      <c r="A13" s="95">
        <v>4</v>
      </c>
      <c r="B13" s="124" t="s">
        <v>71</v>
      </c>
      <c r="C13" s="198" t="s">
        <v>26</v>
      </c>
      <c r="D13" s="126">
        <v>0</v>
      </c>
      <c r="E13" s="127">
        <v>41.57</v>
      </c>
      <c r="F13" s="97">
        <v>41.510735278145148</v>
      </c>
      <c r="G13" s="97">
        <v>41.809892473118282</v>
      </c>
      <c r="H13" s="113">
        <v>40.563815789473679</v>
      </c>
      <c r="I13" s="123">
        <f>SUM(D13:H13)/4</f>
        <v>41.363610885184272</v>
      </c>
      <c r="J13" s="97">
        <v>6</v>
      </c>
      <c r="K13" s="109">
        <v>7.5</v>
      </c>
      <c r="L13" s="97">
        <v>10</v>
      </c>
      <c r="M13" s="102">
        <v>7.6923076923076925</v>
      </c>
      <c r="N13" s="102">
        <v>9</v>
      </c>
      <c r="O13" s="97">
        <v>7.5128205128205128</v>
      </c>
      <c r="P13" s="97">
        <v>10</v>
      </c>
      <c r="Q13" s="97">
        <v>9.85</v>
      </c>
      <c r="R13" s="98">
        <f t="shared" si="0"/>
        <v>8.4443910256410248</v>
      </c>
      <c r="S13" s="98">
        <f>(I13*4+R13)/5</f>
        <v>34.779766913275623</v>
      </c>
      <c r="T13" s="115">
        <f t="shared" si="1"/>
        <v>4</v>
      </c>
      <c r="U13" s="93"/>
    </row>
    <row r="14" spans="1:21">
      <c r="A14" s="95">
        <v>5</v>
      </c>
      <c r="B14" s="124" t="s">
        <v>74</v>
      </c>
      <c r="C14" s="198" t="s">
        <v>29</v>
      </c>
      <c r="D14" s="126">
        <v>41.6</v>
      </c>
      <c r="E14" s="127">
        <v>41.77</v>
      </c>
      <c r="F14" s="97">
        <v>41.567999999999998</v>
      </c>
      <c r="G14" s="97">
        <v>41.727207977207975</v>
      </c>
      <c r="H14" s="113">
        <v>41.545085470085468</v>
      </c>
      <c r="I14" s="123">
        <f>SUM(D14:H14)/5</f>
        <v>41.642058689458693</v>
      </c>
      <c r="J14" s="97">
        <v>2</v>
      </c>
      <c r="K14" s="109">
        <v>7.5</v>
      </c>
      <c r="L14" s="97">
        <v>10</v>
      </c>
      <c r="M14" s="102">
        <v>4.8648648648648649</v>
      </c>
      <c r="N14" s="102">
        <v>5</v>
      </c>
      <c r="O14" s="97">
        <v>6.5945945945945947</v>
      </c>
      <c r="P14" s="97">
        <v>10</v>
      </c>
      <c r="Q14" s="97">
        <v>9.82</v>
      </c>
      <c r="R14" s="98">
        <f t="shared" si="0"/>
        <v>6.9724324324324325</v>
      </c>
      <c r="S14" s="98">
        <f>(I14*4+R14)/5</f>
        <v>34.708133438053444</v>
      </c>
      <c r="T14" s="115">
        <f t="shared" si="1"/>
        <v>5</v>
      </c>
      <c r="U14" s="93"/>
    </row>
    <row r="15" spans="1:21">
      <c r="A15" s="95">
        <v>6</v>
      </c>
      <c r="B15" s="124" t="s">
        <v>85</v>
      </c>
      <c r="C15" s="198" t="s">
        <v>35</v>
      </c>
      <c r="D15" s="126">
        <v>41.79</v>
      </c>
      <c r="E15" s="127">
        <v>41.49</v>
      </c>
      <c r="F15" s="97">
        <v>41.213509316770185</v>
      </c>
      <c r="G15" s="97">
        <v>41.667764976958523</v>
      </c>
      <c r="H15" s="113">
        <v>41.085597423062666</v>
      </c>
      <c r="I15" s="123">
        <v>41.528576448516425</v>
      </c>
      <c r="J15" s="97">
        <v>4</v>
      </c>
      <c r="K15" s="109">
        <v>7</v>
      </c>
      <c r="L15" s="97">
        <v>10</v>
      </c>
      <c r="M15" s="102">
        <v>4</v>
      </c>
      <c r="N15" s="102">
        <v>8</v>
      </c>
      <c r="O15" s="97">
        <v>7.1515151515151514</v>
      </c>
      <c r="P15" s="97">
        <v>9.6</v>
      </c>
      <c r="Q15" s="97">
        <v>9.85</v>
      </c>
      <c r="R15" s="98">
        <f t="shared" si="0"/>
        <v>7.4501893939393939</v>
      </c>
      <c r="S15" s="98">
        <v>34.697190163142139</v>
      </c>
      <c r="T15" s="115">
        <f t="shared" si="1"/>
        <v>6</v>
      </c>
      <c r="U15" s="93"/>
    </row>
    <row r="16" spans="1:21">
      <c r="A16" s="95">
        <v>7</v>
      </c>
      <c r="B16" s="124" t="s">
        <v>78</v>
      </c>
      <c r="C16" s="198" t="s">
        <v>102</v>
      </c>
      <c r="D16" s="126">
        <v>42</v>
      </c>
      <c r="E16" s="127">
        <v>40.64</v>
      </c>
      <c r="F16" s="96">
        <v>41.54</v>
      </c>
      <c r="G16" s="112">
        <v>40.82</v>
      </c>
      <c r="H16" s="112">
        <v>43.02</v>
      </c>
      <c r="I16" s="123">
        <f>SUM(D16:H16)/5</f>
        <v>41.603999999999999</v>
      </c>
      <c r="J16" s="97">
        <v>2</v>
      </c>
      <c r="K16" s="97">
        <v>7.5</v>
      </c>
      <c r="L16" s="97">
        <v>10</v>
      </c>
      <c r="M16" s="97">
        <f>'[1]Ký nôp mua tăm (2)'!H22</f>
        <v>6</v>
      </c>
      <c r="N16" s="97">
        <v>5</v>
      </c>
      <c r="O16" s="97">
        <v>6.2814814814814817</v>
      </c>
      <c r="P16" s="97">
        <v>9.66</v>
      </c>
      <c r="Q16" s="97">
        <v>9.8699999999999992</v>
      </c>
      <c r="R16" s="98">
        <f t="shared" si="0"/>
        <v>7.038935185185184</v>
      </c>
      <c r="S16" s="98">
        <f>(I16*4+R16)/5</f>
        <v>34.690987037037033</v>
      </c>
      <c r="T16" s="115">
        <f t="shared" si="1"/>
        <v>7</v>
      </c>
      <c r="U16" s="93"/>
    </row>
    <row r="17" spans="1:21">
      <c r="A17" s="95">
        <v>8</v>
      </c>
      <c r="B17" s="124" t="s">
        <v>88</v>
      </c>
      <c r="C17" s="198" t="s">
        <v>106</v>
      </c>
      <c r="D17" s="126">
        <v>42</v>
      </c>
      <c r="E17" s="127">
        <v>41.57</v>
      </c>
      <c r="F17" s="112">
        <v>40.840000000000003</v>
      </c>
      <c r="G17" s="112">
        <v>41.03</v>
      </c>
      <c r="H17" s="112">
        <v>40.93</v>
      </c>
      <c r="I17" s="123">
        <f>SUM(D17:H17)/5</f>
        <v>41.274000000000001</v>
      </c>
      <c r="J17" s="97">
        <v>8</v>
      </c>
      <c r="K17" s="97">
        <v>8.75</v>
      </c>
      <c r="L17" s="97">
        <v>10</v>
      </c>
      <c r="M17" s="97">
        <f>'[1]Ký nôp mua tăm (2)'!H38</f>
        <v>7.7777777777777777</v>
      </c>
      <c r="N17" s="97">
        <v>5</v>
      </c>
      <c r="O17" s="97">
        <v>7.2888888888888879</v>
      </c>
      <c r="P17" s="97">
        <v>9.9</v>
      </c>
      <c r="Q17" s="97">
        <v>10</v>
      </c>
      <c r="R17" s="98">
        <f t="shared" si="0"/>
        <v>8.3395833333333336</v>
      </c>
      <c r="S17" s="98">
        <f>(I17*4+R17)/5</f>
        <v>34.687116666666668</v>
      </c>
      <c r="T17" s="117">
        <f t="shared" si="1"/>
        <v>8</v>
      </c>
      <c r="U17" s="130" t="s">
        <v>141</v>
      </c>
    </row>
    <row r="18" spans="1:21">
      <c r="A18" s="95">
        <v>9</v>
      </c>
      <c r="B18" s="124" t="s">
        <v>86</v>
      </c>
      <c r="C18" s="198" t="s">
        <v>36</v>
      </c>
      <c r="D18" s="126">
        <v>41.92</v>
      </c>
      <c r="E18" s="127">
        <v>41.56</v>
      </c>
      <c r="F18" s="97">
        <v>40.72323796892762</v>
      </c>
      <c r="G18" s="97">
        <v>40.750730706075537</v>
      </c>
      <c r="H18" s="113">
        <v>41.181789453898986</v>
      </c>
      <c r="I18" s="123">
        <v>41.270516786661609</v>
      </c>
      <c r="J18" s="97">
        <v>6</v>
      </c>
      <c r="K18" s="109">
        <v>7.25</v>
      </c>
      <c r="L18" s="97">
        <v>10</v>
      </c>
      <c r="M18" s="102">
        <v>4</v>
      </c>
      <c r="N18" s="102">
        <v>9</v>
      </c>
      <c r="O18" s="97">
        <v>11.253658536585366</v>
      </c>
      <c r="P18" s="97">
        <v>10</v>
      </c>
      <c r="Q18" s="97">
        <v>9.85</v>
      </c>
      <c r="R18" s="98">
        <f t="shared" si="0"/>
        <v>8.4192073170731696</v>
      </c>
      <c r="S18" s="98">
        <v>34.683660816088874</v>
      </c>
      <c r="T18" s="115">
        <f t="shared" si="1"/>
        <v>9</v>
      </c>
      <c r="U18" s="93"/>
    </row>
    <row r="19" spans="1:21">
      <c r="A19" s="95">
        <v>10</v>
      </c>
      <c r="B19" s="124" t="s">
        <v>70</v>
      </c>
      <c r="C19" s="198" t="s">
        <v>25</v>
      </c>
      <c r="D19" s="126">
        <v>0</v>
      </c>
      <c r="E19" s="127">
        <v>41.7</v>
      </c>
      <c r="F19" s="97">
        <v>41.425965619694395</v>
      </c>
      <c r="G19" s="97">
        <v>41.736011904761909</v>
      </c>
      <c r="H19" s="113">
        <v>40.773771367521363</v>
      </c>
      <c r="I19" s="123">
        <f>SUM(D19:H19)/4</f>
        <v>41.408937222994417</v>
      </c>
      <c r="J19" s="97">
        <v>6</v>
      </c>
      <c r="K19" s="109">
        <v>6</v>
      </c>
      <c r="L19" s="97">
        <v>10</v>
      </c>
      <c r="M19" s="102">
        <v>7.3684210526315788</v>
      </c>
      <c r="N19" s="102">
        <v>5</v>
      </c>
      <c r="O19" s="97">
        <v>6.0526315789473681</v>
      </c>
      <c r="P19" s="97">
        <v>10</v>
      </c>
      <c r="Q19" s="97">
        <v>10</v>
      </c>
      <c r="R19" s="98">
        <f t="shared" si="0"/>
        <v>7.5526315789473681</v>
      </c>
      <c r="S19" s="98">
        <f>(I19*4+R19)/5</f>
        <v>34.637676094185011</v>
      </c>
      <c r="T19" s="115">
        <f t="shared" si="1"/>
        <v>10</v>
      </c>
      <c r="U19" s="93"/>
    </row>
    <row r="20" spans="1:21">
      <c r="A20" s="95">
        <v>11</v>
      </c>
      <c r="B20" s="124" t="s">
        <v>76</v>
      </c>
      <c r="C20" s="198" t="s">
        <v>100</v>
      </c>
      <c r="D20" s="126">
        <v>40.26</v>
      </c>
      <c r="E20" s="127">
        <v>41.57</v>
      </c>
      <c r="F20" s="96">
        <v>41.8</v>
      </c>
      <c r="G20" s="112">
        <v>41.31</v>
      </c>
      <c r="H20" s="112">
        <v>41.37</v>
      </c>
      <c r="I20" s="123">
        <f>SUM(D20:H20)/5</f>
        <v>41.262</v>
      </c>
      <c r="J20" s="97">
        <v>6</v>
      </c>
      <c r="K20" s="97">
        <v>9</v>
      </c>
      <c r="L20" s="97">
        <v>10</v>
      </c>
      <c r="M20" s="97">
        <f>'[1]Ký nôp mua tăm (2)'!H20</f>
        <v>2</v>
      </c>
      <c r="N20" s="97">
        <v>6</v>
      </c>
      <c r="O20" s="97">
        <v>10.709677419354838</v>
      </c>
      <c r="P20" s="97">
        <v>9.75</v>
      </c>
      <c r="Q20" s="97">
        <v>9.92</v>
      </c>
      <c r="R20" s="98">
        <f t="shared" si="0"/>
        <v>7.9224596774193552</v>
      </c>
      <c r="S20" s="98">
        <f>(I20*4+R20)/5</f>
        <v>34.594091935483874</v>
      </c>
      <c r="T20" s="115">
        <f t="shared" si="1"/>
        <v>11</v>
      </c>
      <c r="U20" s="93"/>
    </row>
    <row r="21" spans="1:21">
      <c r="A21" s="95">
        <v>12</v>
      </c>
      <c r="B21" s="124" t="s">
        <v>73</v>
      </c>
      <c r="C21" s="198" t="s">
        <v>28</v>
      </c>
      <c r="D21" s="126">
        <v>41.7</v>
      </c>
      <c r="E21" s="127">
        <v>41.54</v>
      </c>
      <c r="F21" s="97">
        <v>41.53515466015466</v>
      </c>
      <c r="G21" s="97">
        <v>41.403055702917776</v>
      </c>
      <c r="H21" s="113">
        <v>40.924197099197102</v>
      </c>
      <c r="I21" s="123">
        <f>SUM(D21:H21)/5</f>
        <v>41.420481492453909</v>
      </c>
      <c r="J21" s="97">
        <v>4</v>
      </c>
      <c r="K21" s="109">
        <v>7.25</v>
      </c>
      <c r="L21" s="97">
        <v>10</v>
      </c>
      <c r="M21" s="102">
        <v>2</v>
      </c>
      <c r="N21" s="102">
        <v>7</v>
      </c>
      <c r="O21" s="97">
        <v>4.25</v>
      </c>
      <c r="P21" s="97">
        <v>10</v>
      </c>
      <c r="Q21" s="97">
        <v>9.67</v>
      </c>
      <c r="R21" s="98">
        <f t="shared" si="0"/>
        <v>6.7712500000000002</v>
      </c>
      <c r="S21" s="98">
        <f>(I21*4+R21)/5</f>
        <v>34.490635193963129</v>
      </c>
      <c r="T21" s="115">
        <f t="shared" si="1"/>
        <v>12</v>
      </c>
      <c r="U21" s="93"/>
    </row>
    <row r="22" spans="1:21">
      <c r="A22" s="95">
        <v>13</v>
      </c>
      <c r="B22" s="124" t="s">
        <v>84</v>
      </c>
      <c r="C22" s="198" t="s">
        <v>34</v>
      </c>
      <c r="D22" s="125">
        <v>41.58</v>
      </c>
      <c r="E22" s="127">
        <v>41.56</v>
      </c>
      <c r="F22" s="97">
        <v>40.769610389610392</v>
      </c>
      <c r="G22" s="97">
        <v>41.735640971931296</v>
      </c>
      <c r="H22" s="113">
        <v>40.404139784946238</v>
      </c>
      <c r="I22" s="123">
        <v>41.426778156682033</v>
      </c>
      <c r="J22" s="97">
        <v>2</v>
      </c>
      <c r="K22" s="109">
        <v>7</v>
      </c>
      <c r="L22" s="97">
        <v>10</v>
      </c>
      <c r="M22" s="102">
        <v>2</v>
      </c>
      <c r="N22" s="102">
        <v>5</v>
      </c>
      <c r="O22" s="97">
        <v>5.8687500000000004</v>
      </c>
      <c r="P22" s="97">
        <v>9.1999999999999993</v>
      </c>
      <c r="Q22" s="97">
        <v>10</v>
      </c>
      <c r="R22" s="98">
        <f t="shared" si="0"/>
        <v>6.3835937499999993</v>
      </c>
      <c r="S22" s="98">
        <v>34.457672525345629</v>
      </c>
      <c r="T22" s="115">
        <f t="shared" si="1"/>
        <v>13</v>
      </c>
      <c r="U22" s="93"/>
    </row>
    <row r="23" spans="1:21">
      <c r="A23" s="95">
        <v>14</v>
      </c>
      <c r="B23" s="124" t="s">
        <v>110</v>
      </c>
      <c r="C23" s="198" t="s">
        <v>30</v>
      </c>
      <c r="D23" s="125">
        <v>41.27</v>
      </c>
      <c r="E23" s="112">
        <v>41.5</v>
      </c>
      <c r="F23" s="97">
        <v>40.966355866355869</v>
      </c>
      <c r="G23" s="97">
        <v>41.573879598662209</v>
      </c>
      <c r="H23" s="113">
        <v>40.562637362637368</v>
      </c>
      <c r="I23" s="123">
        <f>SUM(D23:H23)/5</f>
        <v>41.174574565531088</v>
      </c>
      <c r="J23" s="97">
        <v>2</v>
      </c>
      <c r="K23" s="109">
        <v>7</v>
      </c>
      <c r="L23" s="97">
        <v>10</v>
      </c>
      <c r="M23" s="102">
        <v>6.1538461538461542</v>
      </c>
      <c r="N23" s="102">
        <v>10</v>
      </c>
      <c r="O23" s="97">
        <v>5.2820512820512819</v>
      </c>
      <c r="P23" s="97">
        <v>10</v>
      </c>
      <c r="Q23" s="97">
        <v>9.75</v>
      </c>
      <c r="R23" s="98">
        <f t="shared" si="0"/>
        <v>7.5232371794871797</v>
      </c>
      <c r="S23" s="98">
        <f>(I23*4+R23)/5</f>
        <v>34.444307088322304</v>
      </c>
      <c r="T23" s="115">
        <f t="shared" si="1"/>
        <v>14</v>
      </c>
      <c r="U23" s="93"/>
    </row>
    <row r="24" spans="1:21">
      <c r="A24" s="95">
        <v>15</v>
      </c>
      <c r="B24" s="124" t="s">
        <v>87</v>
      </c>
      <c r="C24" s="198" t="s">
        <v>105</v>
      </c>
      <c r="D24" s="126">
        <v>40.590000000000003</v>
      </c>
      <c r="E24" s="127">
        <v>40.380000000000003</v>
      </c>
      <c r="F24" s="128">
        <v>41.64</v>
      </c>
      <c r="G24" s="127">
        <v>41.49</v>
      </c>
      <c r="H24" s="127">
        <v>41.06</v>
      </c>
      <c r="I24" s="123">
        <f>SUM(D24:H24)/5</f>
        <v>41.031999999999996</v>
      </c>
      <c r="J24" s="97">
        <v>4</v>
      </c>
      <c r="K24" s="97">
        <v>8.5</v>
      </c>
      <c r="L24" s="97">
        <v>10</v>
      </c>
      <c r="M24" s="97">
        <f>'[1]Ký nôp mua tăm (2)'!H37</f>
        <v>4.2105263157894735</v>
      </c>
      <c r="N24" s="97">
        <v>7</v>
      </c>
      <c r="O24" s="97">
        <v>10.121052631578948</v>
      </c>
      <c r="P24" s="97">
        <v>10</v>
      </c>
      <c r="Q24" s="97">
        <v>10</v>
      </c>
      <c r="R24" s="98">
        <f t="shared" si="0"/>
        <v>7.9789473684210526</v>
      </c>
      <c r="S24" s="98">
        <f>(I24*4+R24)/5</f>
        <v>34.421389473684208</v>
      </c>
      <c r="T24" s="115">
        <f t="shared" si="1"/>
        <v>15</v>
      </c>
      <c r="U24" s="93"/>
    </row>
    <row r="25" spans="1:21">
      <c r="A25" s="95">
        <v>16</v>
      </c>
      <c r="B25" s="124" t="s">
        <v>83</v>
      </c>
      <c r="C25" s="198" t="s">
        <v>33</v>
      </c>
      <c r="D25" s="126">
        <v>41.97</v>
      </c>
      <c r="E25" s="127">
        <v>41.16</v>
      </c>
      <c r="F25" s="110">
        <v>41.389492138480847</v>
      </c>
      <c r="G25" s="110">
        <v>39.780203805660193</v>
      </c>
      <c r="H25" s="114">
        <v>39.161662748171366</v>
      </c>
      <c r="I25" s="123">
        <v>41.068750250568179</v>
      </c>
      <c r="J25" s="97">
        <v>6</v>
      </c>
      <c r="K25" s="109">
        <v>6.75</v>
      </c>
      <c r="L25" s="97">
        <v>10</v>
      </c>
      <c r="M25" s="102">
        <v>6.7647058823529411</v>
      </c>
      <c r="N25" s="102">
        <v>5</v>
      </c>
      <c r="O25" s="97">
        <v>5.3529411764705879</v>
      </c>
      <c r="P25" s="97">
        <v>9.8000000000000007</v>
      </c>
      <c r="Q25" s="97">
        <v>9.6999999999999993</v>
      </c>
      <c r="R25" s="98">
        <f t="shared" si="0"/>
        <v>7.420955882352942</v>
      </c>
      <c r="S25" s="98">
        <v>34.40836154499236</v>
      </c>
      <c r="T25" s="115">
        <f t="shared" si="1"/>
        <v>16</v>
      </c>
      <c r="U25" s="93"/>
    </row>
    <row r="26" spans="1:21">
      <c r="A26" s="95">
        <v>17</v>
      </c>
      <c r="B26" s="124" t="s">
        <v>90</v>
      </c>
      <c r="C26" s="198" t="s">
        <v>108</v>
      </c>
      <c r="D26" s="126">
        <v>41.64</v>
      </c>
      <c r="E26" s="127">
        <v>41.32</v>
      </c>
      <c r="F26" s="127">
        <v>40.5</v>
      </c>
      <c r="G26" s="127">
        <v>40.92</v>
      </c>
      <c r="H26" s="127">
        <v>39.229999999999997</v>
      </c>
      <c r="I26" s="123">
        <f>SUM(D26:H26)/5</f>
        <v>40.721999999999994</v>
      </c>
      <c r="J26" s="97">
        <v>10</v>
      </c>
      <c r="K26" s="97">
        <v>7.75</v>
      </c>
      <c r="L26" s="97">
        <v>10</v>
      </c>
      <c r="M26" s="97">
        <f>'[1]Ký nôp mua tăm (2)'!H40</f>
        <v>10.526315789473685</v>
      </c>
      <c r="N26" s="97">
        <v>6</v>
      </c>
      <c r="O26" s="97">
        <v>4.0526315789473681</v>
      </c>
      <c r="P26" s="97">
        <v>9.9</v>
      </c>
      <c r="Q26" s="97">
        <v>9.25</v>
      </c>
      <c r="R26" s="98">
        <f t="shared" si="0"/>
        <v>8.4348684210526308</v>
      </c>
      <c r="S26" s="98">
        <f t="shared" ref="S26:S32" si="2">(I26*4+R26)/5</f>
        <v>34.264573684210525</v>
      </c>
      <c r="T26" s="115">
        <f t="shared" si="1"/>
        <v>17</v>
      </c>
      <c r="U26" s="93"/>
    </row>
    <row r="27" spans="1:21">
      <c r="A27" s="95">
        <v>18</v>
      </c>
      <c r="B27" s="124" t="s">
        <v>77</v>
      </c>
      <c r="C27" s="198" t="s">
        <v>101</v>
      </c>
      <c r="D27" s="126">
        <v>41.9</v>
      </c>
      <c r="E27" s="127">
        <v>40.700000000000003</v>
      </c>
      <c r="F27" s="128">
        <v>40.869999999999997</v>
      </c>
      <c r="G27" s="127">
        <v>40.6</v>
      </c>
      <c r="H27" s="127">
        <v>40.9</v>
      </c>
      <c r="I27" s="123">
        <f>SUM(D27:H27)/5</f>
        <v>40.994</v>
      </c>
      <c r="J27" s="97">
        <v>10</v>
      </c>
      <c r="K27" s="97">
        <v>5.75</v>
      </c>
      <c r="L27" s="97">
        <v>10</v>
      </c>
      <c r="M27" s="97">
        <f>'[1]Ký nôp mua tăm (2)'!H21</f>
        <v>2</v>
      </c>
      <c r="N27" s="97">
        <v>5</v>
      </c>
      <c r="O27" s="97">
        <v>3.6413793103448273</v>
      </c>
      <c r="P27" s="97">
        <v>9.66</v>
      </c>
      <c r="Q27" s="97">
        <v>9.5</v>
      </c>
      <c r="R27" s="98">
        <f t="shared" si="0"/>
        <v>6.9439224137931035</v>
      </c>
      <c r="S27" s="98">
        <f t="shared" si="2"/>
        <v>34.183984482758618</v>
      </c>
      <c r="T27" s="115">
        <f t="shared" si="1"/>
        <v>18</v>
      </c>
      <c r="U27" s="93"/>
    </row>
    <row r="28" spans="1:21">
      <c r="A28" s="95">
        <v>19</v>
      </c>
      <c r="B28" s="124" t="s">
        <v>89</v>
      </c>
      <c r="C28" s="198" t="s">
        <v>107</v>
      </c>
      <c r="D28" s="126">
        <v>41.64</v>
      </c>
      <c r="E28" s="127">
        <v>41.25</v>
      </c>
      <c r="F28" s="127">
        <v>40.880000000000003</v>
      </c>
      <c r="G28" s="127">
        <v>40.01</v>
      </c>
      <c r="H28" s="127">
        <v>39.4</v>
      </c>
      <c r="I28" s="123">
        <f>SUM(D28:H28)/5</f>
        <v>40.636000000000003</v>
      </c>
      <c r="J28" s="97">
        <v>2</v>
      </c>
      <c r="K28" s="97">
        <v>6.75</v>
      </c>
      <c r="L28" s="97">
        <v>10</v>
      </c>
      <c r="M28" s="97">
        <f>'[1]Ký nôp mua tăm (2)'!H39</f>
        <v>5.8378378378378377</v>
      </c>
      <c r="N28" s="97">
        <v>9</v>
      </c>
      <c r="O28" s="97">
        <v>9.6277777777777782</v>
      </c>
      <c r="P28" s="97">
        <v>9.9</v>
      </c>
      <c r="Q28" s="97">
        <v>9.17</v>
      </c>
      <c r="R28" s="98">
        <f t="shared" si="0"/>
        <v>7.7857019519519524</v>
      </c>
      <c r="S28" s="98">
        <f t="shared" si="2"/>
        <v>34.065940390390395</v>
      </c>
      <c r="T28" s="115">
        <f t="shared" si="1"/>
        <v>19</v>
      </c>
      <c r="U28" s="93"/>
    </row>
    <row r="29" spans="1:21">
      <c r="A29" s="95">
        <v>20</v>
      </c>
      <c r="B29" s="124" t="s">
        <v>75</v>
      </c>
      <c r="C29" s="198" t="s">
        <v>99</v>
      </c>
      <c r="D29" s="126">
        <v>41.84</v>
      </c>
      <c r="E29" s="127">
        <v>38.4</v>
      </c>
      <c r="F29" s="128">
        <v>41.74</v>
      </c>
      <c r="G29" s="127">
        <v>41.14</v>
      </c>
      <c r="H29" s="127">
        <v>40.56</v>
      </c>
      <c r="I29" s="123">
        <f>SUM(D29:H29)/5</f>
        <v>40.736000000000004</v>
      </c>
      <c r="J29" s="97">
        <v>6</v>
      </c>
      <c r="K29" s="97">
        <v>7</v>
      </c>
      <c r="L29" s="97">
        <v>10</v>
      </c>
      <c r="M29" s="97">
        <f>'[1]Ký nôp mua tăm (2)'!H19</f>
        <v>4</v>
      </c>
      <c r="N29" s="97">
        <v>5</v>
      </c>
      <c r="O29" s="97">
        <v>5.15625</v>
      </c>
      <c r="P29" s="97">
        <v>9.75</v>
      </c>
      <c r="Q29" s="97">
        <v>9.3699999999999992</v>
      </c>
      <c r="R29" s="98">
        <f t="shared" si="0"/>
        <v>7.0345312499999997</v>
      </c>
      <c r="S29" s="98">
        <f t="shared" si="2"/>
        <v>33.995706249999998</v>
      </c>
      <c r="T29" s="115">
        <f t="shared" si="1"/>
        <v>20</v>
      </c>
      <c r="U29" s="93"/>
    </row>
    <row r="30" spans="1:21">
      <c r="A30" s="95">
        <v>21</v>
      </c>
      <c r="B30" s="124" t="s">
        <v>91</v>
      </c>
      <c r="C30" s="198" t="s">
        <v>109</v>
      </c>
      <c r="D30" s="126">
        <v>41.54</v>
      </c>
      <c r="E30" s="127">
        <v>39.72</v>
      </c>
      <c r="F30" s="127">
        <v>41.58</v>
      </c>
      <c r="G30" s="127">
        <v>39.56</v>
      </c>
      <c r="H30" s="127">
        <v>40.92</v>
      </c>
      <c r="I30" s="123">
        <f>SUM(D30:H30)/5</f>
        <v>40.664000000000001</v>
      </c>
      <c r="J30" s="97">
        <v>4</v>
      </c>
      <c r="K30" s="97">
        <v>8</v>
      </c>
      <c r="L30" s="97">
        <v>10</v>
      </c>
      <c r="M30" s="97">
        <f>'[1]Ký nôp mua tăm (2)'!H41</f>
        <v>2</v>
      </c>
      <c r="N30" s="97">
        <v>5</v>
      </c>
      <c r="O30" s="97">
        <v>8.6923076923076916</v>
      </c>
      <c r="P30" s="97">
        <v>10</v>
      </c>
      <c r="Q30" s="97">
        <v>8.5</v>
      </c>
      <c r="R30" s="98">
        <f t="shared" si="0"/>
        <v>7.0240384615384617</v>
      </c>
      <c r="S30" s="98">
        <f t="shared" si="2"/>
        <v>33.93600769230769</v>
      </c>
      <c r="T30" s="115">
        <f t="shared" si="1"/>
        <v>21</v>
      </c>
      <c r="U30" s="93"/>
    </row>
    <row r="31" spans="1:21">
      <c r="A31" s="95">
        <v>22</v>
      </c>
      <c r="B31" s="124" t="s">
        <v>80</v>
      </c>
      <c r="C31" s="198" t="s">
        <v>104</v>
      </c>
      <c r="D31" s="126">
        <v>0</v>
      </c>
      <c r="E31" s="127">
        <v>39.659999999999997</v>
      </c>
      <c r="F31" s="128">
        <v>41.68</v>
      </c>
      <c r="G31" s="127">
        <v>40.01</v>
      </c>
      <c r="H31" s="127">
        <v>40.74</v>
      </c>
      <c r="I31" s="123">
        <f>SUM(D31:H31)/4</f>
        <v>40.522500000000001</v>
      </c>
      <c r="J31" s="97">
        <v>2</v>
      </c>
      <c r="K31" s="97">
        <v>6.5</v>
      </c>
      <c r="L31" s="97">
        <v>10</v>
      </c>
      <c r="M31" s="97">
        <f>'[1]Ký nôp mua tăm (2)'!H24</f>
        <v>6.9743589743589745</v>
      </c>
      <c r="N31" s="97">
        <v>9</v>
      </c>
      <c r="O31" s="97">
        <v>6.1025641025641022</v>
      </c>
      <c r="P31" s="97">
        <v>10</v>
      </c>
      <c r="Q31" s="97">
        <v>9.3699999999999992</v>
      </c>
      <c r="R31" s="98">
        <f t="shared" si="0"/>
        <v>7.4933653846153847</v>
      </c>
      <c r="S31" s="98">
        <f t="shared" si="2"/>
        <v>33.916673076923075</v>
      </c>
      <c r="T31" s="115">
        <f t="shared" si="1"/>
        <v>22</v>
      </c>
      <c r="U31" s="93"/>
    </row>
    <row r="32" spans="1:21" ht="15" thickBot="1">
      <c r="A32" s="95">
        <v>23</v>
      </c>
      <c r="B32" s="124" t="s">
        <v>79</v>
      </c>
      <c r="C32" s="198" t="s">
        <v>103</v>
      </c>
      <c r="D32" s="126">
        <v>0</v>
      </c>
      <c r="E32" s="129">
        <v>41.34</v>
      </c>
      <c r="F32" s="128">
        <v>41.26</v>
      </c>
      <c r="G32" s="127">
        <v>40.97</v>
      </c>
      <c r="H32" s="127">
        <v>39.270000000000003</v>
      </c>
      <c r="I32" s="123">
        <f>SUM(D32:H32)/4</f>
        <v>40.71</v>
      </c>
      <c r="J32" s="97">
        <v>4</v>
      </c>
      <c r="K32" s="97">
        <v>6.5</v>
      </c>
      <c r="L32" s="97">
        <v>10</v>
      </c>
      <c r="M32" s="97">
        <f>'[1]Ký nôp mua tăm (2)'!H23</f>
        <v>2</v>
      </c>
      <c r="N32" s="97">
        <v>7</v>
      </c>
      <c r="O32" s="97">
        <v>4.8292682926829267</v>
      </c>
      <c r="P32" s="97">
        <v>10</v>
      </c>
      <c r="Q32" s="97">
        <v>9.5</v>
      </c>
      <c r="R32" s="98">
        <f t="shared" si="0"/>
        <v>6.7286585365853657</v>
      </c>
      <c r="S32" s="98">
        <f t="shared" si="2"/>
        <v>33.913731707317069</v>
      </c>
      <c r="T32" s="115">
        <f t="shared" si="1"/>
        <v>23</v>
      </c>
      <c r="U32" s="93"/>
    </row>
    <row r="33" spans="1:21" ht="15.75">
      <c r="A33" s="971" t="s">
        <v>138</v>
      </c>
      <c r="B33" s="971"/>
      <c r="C33" s="971"/>
      <c r="D33" s="971"/>
      <c r="E33" s="971"/>
      <c r="F33" s="971"/>
      <c r="G33" s="971"/>
      <c r="H33" s="971"/>
      <c r="I33" s="971"/>
      <c r="J33" s="971"/>
      <c r="K33" s="971"/>
      <c r="L33" s="971"/>
      <c r="M33" s="971"/>
      <c r="N33" s="971"/>
      <c r="O33" s="971"/>
      <c r="P33" s="971"/>
      <c r="Q33" s="971"/>
      <c r="R33" s="971"/>
      <c r="S33" s="971"/>
      <c r="T33" s="971"/>
      <c r="U33" s="971"/>
    </row>
    <row r="34" spans="1:21" ht="15">
      <c r="A34" s="74"/>
      <c r="B34" s="76"/>
      <c r="C34" s="194"/>
      <c r="D34" s="74"/>
      <c r="E34" s="74"/>
      <c r="F34" s="74"/>
      <c r="G34" s="74"/>
      <c r="H34" s="74"/>
      <c r="I34" s="194"/>
      <c r="J34" s="74"/>
      <c r="K34" s="74"/>
      <c r="L34" s="74"/>
      <c r="M34" s="74"/>
      <c r="N34" s="74"/>
      <c r="O34" s="78"/>
      <c r="P34" s="74"/>
      <c r="Q34" s="74"/>
      <c r="R34" s="194"/>
      <c r="S34" s="81"/>
      <c r="T34" s="74"/>
      <c r="U34" s="74"/>
    </row>
    <row r="35" spans="1:21" ht="15">
      <c r="A35" s="937" t="s">
        <v>16</v>
      </c>
      <c r="B35" s="937"/>
      <c r="C35" s="937"/>
      <c r="D35" s="937"/>
      <c r="E35" s="937"/>
      <c r="F35" s="937"/>
      <c r="G35" s="74"/>
      <c r="H35" s="74"/>
      <c r="I35" s="194"/>
      <c r="J35" s="74"/>
      <c r="K35" s="74"/>
      <c r="L35" s="851" t="s">
        <v>17</v>
      </c>
      <c r="M35" s="851"/>
      <c r="N35" s="851"/>
      <c r="O35" s="851"/>
      <c r="P35" s="851"/>
      <c r="Q35" s="851"/>
      <c r="R35" s="851"/>
      <c r="S35" s="194"/>
      <c r="T35" s="74"/>
      <c r="U35" s="74"/>
    </row>
    <row r="36" spans="1:21" ht="15">
      <c r="A36" s="933" t="s">
        <v>18</v>
      </c>
      <c r="B36" s="933"/>
      <c r="C36" s="933"/>
      <c r="D36" s="933"/>
      <c r="E36" s="933"/>
      <c r="F36" s="933"/>
      <c r="G36" s="74"/>
      <c r="H36" s="74"/>
      <c r="I36" s="194"/>
      <c r="J36" s="74"/>
      <c r="K36" s="74"/>
      <c r="L36" s="762" t="s">
        <v>19</v>
      </c>
      <c r="M36" s="762"/>
      <c r="N36" s="762"/>
      <c r="O36" s="762"/>
      <c r="P36" s="762"/>
      <c r="Q36" s="762"/>
      <c r="R36" s="762"/>
      <c r="S36" s="194"/>
      <c r="T36" s="74"/>
      <c r="U36" s="74"/>
    </row>
    <row r="37" spans="1:21" ht="18.75">
      <c r="A37" s="933" t="s">
        <v>20</v>
      </c>
      <c r="B37" s="933"/>
      <c r="C37" s="933"/>
      <c r="D37" s="933"/>
      <c r="E37" s="933"/>
      <c r="F37" s="933"/>
      <c r="G37" s="74"/>
      <c r="H37" s="74"/>
      <c r="I37" s="194"/>
      <c r="J37" s="74"/>
      <c r="K37" s="74"/>
      <c r="L37" s="74"/>
      <c r="M37" s="82"/>
      <c r="N37" s="82"/>
      <c r="O37" s="28"/>
      <c r="P37" s="28"/>
      <c r="Q37" s="7"/>
      <c r="R37" s="99"/>
      <c r="S37" s="194"/>
      <c r="T37" s="74"/>
      <c r="U37" s="74"/>
    </row>
    <row r="38" spans="1:21" ht="15">
      <c r="A38" s="74"/>
      <c r="B38" s="76"/>
      <c r="C38" s="194"/>
      <c r="D38" s="74"/>
      <c r="E38" s="74"/>
      <c r="F38" s="74"/>
      <c r="G38" s="74"/>
      <c r="H38" s="74"/>
      <c r="I38" s="194"/>
      <c r="J38" s="74"/>
      <c r="K38" s="74"/>
      <c r="L38" s="74"/>
      <c r="M38" s="20"/>
      <c r="N38" s="20"/>
      <c r="O38" s="20"/>
      <c r="P38" s="28"/>
      <c r="Q38" s="24"/>
      <c r="R38" s="100"/>
      <c r="S38" s="194"/>
      <c r="T38" s="74"/>
      <c r="U38" s="74"/>
    </row>
    <row r="39" spans="1:21" ht="15">
      <c r="A39" s="74"/>
      <c r="B39" s="76"/>
      <c r="C39" s="194"/>
      <c r="D39" s="74"/>
      <c r="E39" s="74"/>
      <c r="F39" s="74"/>
      <c r="G39" s="74"/>
      <c r="H39" s="74"/>
      <c r="I39" s="194"/>
      <c r="J39" s="74"/>
      <c r="K39" s="74"/>
      <c r="L39" s="74"/>
      <c r="M39" s="20"/>
      <c r="N39" s="20"/>
      <c r="O39" s="20"/>
      <c r="P39" s="28"/>
      <c r="Q39" s="24"/>
      <c r="R39" s="100"/>
      <c r="S39" s="194"/>
      <c r="T39" s="74"/>
      <c r="U39" s="74"/>
    </row>
    <row r="40" spans="1:21" ht="15">
      <c r="A40" s="933" t="s">
        <v>21</v>
      </c>
      <c r="B40" s="933"/>
      <c r="C40" s="933"/>
      <c r="D40" s="933"/>
      <c r="E40" s="933"/>
      <c r="F40" s="933"/>
      <c r="G40" s="74"/>
      <c r="H40" s="74"/>
      <c r="I40" s="194"/>
      <c r="J40" s="74"/>
      <c r="K40" s="74"/>
      <c r="L40" s="762" t="s">
        <v>22</v>
      </c>
      <c r="M40" s="762"/>
      <c r="N40" s="762"/>
      <c r="O40" s="762"/>
      <c r="P40" s="762"/>
      <c r="Q40" s="762"/>
      <c r="R40" s="762"/>
      <c r="S40" s="194"/>
      <c r="T40" s="74"/>
      <c r="U40" s="74"/>
    </row>
    <row r="41" spans="1:21" ht="15">
      <c r="A41" s="74"/>
      <c r="B41" s="76"/>
      <c r="C41" s="194"/>
      <c r="D41" s="74"/>
      <c r="E41" s="74"/>
      <c r="F41" s="74"/>
      <c r="G41" s="74"/>
      <c r="H41" s="74"/>
      <c r="I41" s="194"/>
      <c r="J41" s="74"/>
      <c r="K41" s="74"/>
      <c r="L41" s="74"/>
      <c r="M41" s="74"/>
      <c r="N41" s="74"/>
      <c r="O41" s="78"/>
      <c r="P41" s="74"/>
      <c r="Q41" s="74"/>
      <c r="R41" s="194"/>
      <c r="S41" s="194"/>
      <c r="T41" s="74"/>
      <c r="U41" s="74"/>
    </row>
    <row r="42" spans="1:21" ht="15">
      <c r="A42" s="74"/>
      <c r="B42" s="76"/>
      <c r="C42" s="194"/>
      <c r="D42" s="74"/>
      <c r="E42" s="74"/>
      <c r="F42" s="74"/>
      <c r="G42" s="74"/>
      <c r="H42" s="74"/>
      <c r="I42" s="194"/>
      <c r="J42" s="74"/>
      <c r="K42" s="74"/>
      <c r="L42" s="74"/>
      <c r="M42" s="74"/>
      <c r="N42" s="74"/>
      <c r="O42" s="78"/>
      <c r="P42" s="74"/>
      <c r="Q42" s="74"/>
      <c r="R42" s="194"/>
      <c r="S42" s="194"/>
      <c r="T42" s="74"/>
      <c r="U42" s="74"/>
    </row>
    <row r="43" spans="1:21" ht="15">
      <c r="A43" s="74"/>
      <c r="B43" s="76"/>
      <c r="C43" s="194"/>
      <c r="D43" s="74"/>
      <c r="E43" s="74"/>
      <c r="F43" s="74"/>
      <c r="G43" s="74"/>
      <c r="H43" s="74"/>
      <c r="I43" s="194"/>
      <c r="J43" s="74"/>
      <c r="K43" s="74"/>
      <c r="L43" s="74"/>
      <c r="M43" s="74"/>
      <c r="N43" s="74"/>
      <c r="O43" s="78"/>
      <c r="P43" s="74"/>
      <c r="Q43" s="74"/>
      <c r="R43" s="194"/>
      <c r="S43" s="194"/>
      <c r="T43" s="74"/>
      <c r="U43" s="74"/>
    </row>
    <row r="44" spans="1:21" ht="15">
      <c r="A44" s="74"/>
      <c r="B44" s="76"/>
      <c r="C44" s="194"/>
      <c r="D44" s="74"/>
      <c r="E44" s="74"/>
      <c r="F44" s="74"/>
      <c r="G44" s="74"/>
      <c r="H44" s="74"/>
      <c r="I44" s="194"/>
      <c r="J44" s="74"/>
      <c r="K44" s="74"/>
      <c r="L44" s="74"/>
      <c r="M44" s="74"/>
      <c r="N44" s="74"/>
      <c r="O44" s="78"/>
      <c r="P44" s="74"/>
      <c r="Q44" s="74"/>
      <c r="R44" s="194"/>
      <c r="S44" s="194"/>
      <c r="T44" s="74"/>
      <c r="U44" s="74"/>
    </row>
    <row r="45" spans="1:21" ht="15">
      <c r="A45" s="74"/>
      <c r="B45" s="76"/>
      <c r="C45" s="194"/>
      <c r="D45" s="74"/>
      <c r="E45" s="74"/>
      <c r="F45" s="74"/>
      <c r="G45" s="74"/>
      <c r="H45" s="74"/>
      <c r="I45" s="194"/>
      <c r="J45" s="74"/>
      <c r="K45" s="74"/>
      <c r="L45" s="74"/>
      <c r="M45" s="74"/>
      <c r="N45" s="74"/>
      <c r="O45" s="78"/>
      <c r="P45" s="74"/>
      <c r="Q45" s="74"/>
      <c r="R45" s="194"/>
      <c r="S45" s="194"/>
      <c r="T45" s="74"/>
      <c r="U45" s="74"/>
    </row>
    <row r="46" spans="1:21" ht="15">
      <c r="A46" s="74"/>
      <c r="B46" s="76"/>
      <c r="C46" s="194"/>
      <c r="D46" s="74"/>
      <c r="E46" s="74"/>
      <c r="F46" s="74"/>
      <c r="G46" s="74"/>
      <c r="H46" s="74"/>
      <c r="I46" s="194"/>
      <c r="J46" s="74"/>
      <c r="K46" s="74"/>
      <c r="L46" s="74"/>
      <c r="M46" s="74"/>
      <c r="N46" s="74"/>
      <c r="O46" s="78"/>
      <c r="P46" s="74"/>
      <c r="Q46" s="74"/>
      <c r="R46" s="194"/>
      <c r="S46" s="194"/>
      <c r="T46" s="74"/>
      <c r="U46" s="74"/>
    </row>
    <row r="47" spans="1:21" ht="15">
      <c r="A47" s="74"/>
      <c r="B47" s="76"/>
      <c r="C47" s="194"/>
      <c r="D47" s="74"/>
      <c r="E47" s="74"/>
      <c r="F47" s="74"/>
      <c r="G47" s="74"/>
      <c r="H47" s="74"/>
      <c r="I47" s="194"/>
      <c r="J47" s="74"/>
      <c r="K47" s="74"/>
      <c r="L47" s="74"/>
      <c r="M47" s="74"/>
      <c r="N47" s="74"/>
      <c r="O47" s="78"/>
      <c r="P47" s="74"/>
      <c r="Q47" s="74"/>
      <c r="R47" s="194"/>
      <c r="S47" s="194"/>
      <c r="T47" s="74"/>
      <c r="U47" s="74"/>
    </row>
    <row r="48" spans="1:21" ht="15">
      <c r="A48" s="74"/>
      <c r="B48" s="76"/>
      <c r="C48" s="194"/>
      <c r="D48" s="74"/>
      <c r="E48" s="74"/>
      <c r="F48" s="74"/>
      <c r="G48" s="74"/>
      <c r="H48" s="74"/>
      <c r="I48" s="194"/>
      <c r="J48" s="74"/>
      <c r="K48" s="74"/>
      <c r="L48" s="74"/>
      <c r="M48" s="74"/>
      <c r="N48" s="74"/>
      <c r="O48" s="78"/>
      <c r="P48" s="74"/>
      <c r="Q48" s="74"/>
      <c r="R48" s="194"/>
      <c r="S48" s="194"/>
      <c r="T48" s="74"/>
      <c r="U48" s="74"/>
    </row>
    <row r="49" spans="1:21" ht="15">
      <c r="A49" s="74"/>
      <c r="B49" s="76"/>
      <c r="C49" s="194"/>
      <c r="D49" s="74"/>
      <c r="E49" s="74"/>
      <c r="F49" s="74"/>
      <c r="G49" s="74"/>
      <c r="H49" s="74"/>
      <c r="I49" s="194"/>
      <c r="J49" s="74"/>
      <c r="K49" s="74"/>
      <c r="L49" s="74"/>
      <c r="M49" s="74"/>
      <c r="N49" s="74"/>
      <c r="O49" s="78"/>
      <c r="P49" s="74"/>
      <c r="Q49" s="74"/>
      <c r="R49" s="194"/>
      <c r="S49" s="194"/>
      <c r="T49" s="74"/>
      <c r="U49" s="74"/>
    </row>
    <row r="50" spans="1:21" ht="15">
      <c r="A50" s="74"/>
      <c r="B50" s="76"/>
      <c r="C50" s="194"/>
      <c r="D50" s="74"/>
      <c r="E50" s="74"/>
      <c r="F50" s="74"/>
      <c r="G50" s="74"/>
      <c r="H50" s="74"/>
      <c r="I50" s="194"/>
      <c r="J50" s="74"/>
      <c r="K50" s="74"/>
      <c r="L50" s="74"/>
      <c r="M50" s="74"/>
      <c r="N50" s="74"/>
      <c r="O50" s="78"/>
      <c r="P50" s="74"/>
      <c r="Q50" s="74"/>
      <c r="R50" s="194"/>
      <c r="S50" s="194"/>
      <c r="T50" s="74"/>
      <c r="U50" s="74"/>
    </row>
    <row r="51" spans="1:21" ht="15">
      <c r="A51" s="74"/>
      <c r="B51" s="76"/>
      <c r="C51" s="194"/>
      <c r="D51" s="74"/>
      <c r="E51" s="74"/>
      <c r="F51" s="74"/>
      <c r="G51" s="74"/>
      <c r="H51" s="74"/>
      <c r="I51" s="194"/>
      <c r="J51" s="74"/>
      <c r="K51" s="74"/>
      <c r="L51" s="74"/>
      <c r="M51" s="74"/>
      <c r="N51" s="74"/>
      <c r="O51" s="78"/>
      <c r="P51" s="74"/>
      <c r="Q51" s="74"/>
      <c r="R51" s="194"/>
      <c r="S51" s="194"/>
      <c r="T51" s="74"/>
      <c r="U51" s="74"/>
    </row>
    <row r="52" spans="1:21" ht="15">
      <c r="A52" s="74"/>
      <c r="B52" s="76"/>
      <c r="C52" s="194"/>
      <c r="D52" s="74"/>
      <c r="E52" s="74"/>
      <c r="F52" s="74"/>
      <c r="G52" s="74"/>
      <c r="H52" s="74"/>
      <c r="I52" s="194"/>
      <c r="J52" s="74"/>
      <c r="K52" s="74"/>
      <c r="L52" s="74"/>
      <c r="M52" s="74"/>
      <c r="N52" s="74"/>
      <c r="O52" s="78"/>
      <c r="P52" s="74"/>
      <c r="Q52" s="74"/>
      <c r="R52" s="194"/>
      <c r="S52" s="194"/>
      <c r="T52" s="74"/>
      <c r="U52" s="74"/>
    </row>
    <row r="53" spans="1:21" ht="15.75">
      <c r="A53" s="926" t="s">
        <v>0</v>
      </c>
      <c r="B53" s="926"/>
      <c r="C53" s="926"/>
      <c r="D53" s="926"/>
      <c r="E53" s="926"/>
      <c r="F53" s="926"/>
      <c r="G53" s="927" t="s">
        <v>1</v>
      </c>
      <c r="H53" s="927"/>
      <c r="I53" s="927"/>
      <c r="J53" s="927"/>
      <c r="K53" s="927"/>
      <c r="L53" s="927"/>
      <c r="M53" s="927"/>
      <c r="N53" s="927"/>
      <c r="O53" s="927"/>
      <c r="P53" s="927"/>
      <c r="Q53" s="927"/>
      <c r="R53" s="927"/>
      <c r="S53" s="927"/>
      <c r="T53" s="927"/>
      <c r="U53" s="927"/>
    </row>
    <row r="54" spans="1:21" ht="15.75">
      <c r="A54" s="949" t="s">
        <v>2</v>
      </c>
      <c r="B54" s="949"/>
      <c r="C54" s="949"/>
      <c r="D54" s="949"/>
      <c r="E54" s="949"/>
      <c r="F54" s="949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</row>
    <row r="55" spans="1:21" ht="15.75">
      <c r="A55" s="949" t="s">
        <v>3</v>
      </c>
      <c r="B55" s="949"/>
      <c r="C55" s="949"/>
      <c r="D55" s="949"/>
      <c r="E55" s="949"/>
      <c r="F55" s="949"/>
      <c r="G55" s="101"/>
      <c r="H55" s="101"/>
      <c r="I55" s="983" t="s">
        <v>136</v>
      </c>
      <c r="J55" s="983"/>
      <c r="K55" s="983"/>
      <c r="L55" s="983"/>
      <c r="M55" s="983"/>
      <c r="N55" s="983"/>
      <c r="O55" s="983"/>
      <c r="P55" s="983"/>
      <c r="Q55" s="983"/>
      <c r="R55" s="983"/>
      <c r="S55" s="983"/>
      <c r="T55" s="983"/>
      <c r="U55" s="983"/>
    </row>
    <row r="56" spans="1:21" ht="15.75">
      <c r="A56" s="944" t="s">
        <v>142</v>
      </c>
      <c r="B56" s="944"/>
      <c r="C56" s="944"/>
      <c r="D56" s="944"/>
      <c r="E56" s="944"/>
      <c r="F56" s="944"/>
      <c r="G56" s="944"/>
      <c r="H56" s="944"/>
      <c r="I56" s="944"/>
      <c r="J56" s="944"/>
      <c r="K56" s="944"/>
      <c r="L56" s="944"/>
      <c r="M56" s="944"/>
      <c r="N56" s="944"/>
      <c r="O56" s="944"/>
      <c r="P56" s="944"/>
      <c r="Q56" s="944"/>
      <c r="R56" s="944"/>
      <c r="S56" s="944"/>
      <c r="T56" s="944"/>
      <c r="U56" s="944"/>
    </row>
    <row r="57" spans="1:21" ht="15.75">
      <c r="A57" s="945" t="s">
        <v>135</v>
      </c>
      <c r="B57" s="945"/>
      <c r="C57" s="945"/>
      <c r="D57" s="945"/>
      <c r="E57" s="945"/>
      <c r="F57" s="945"/>
      <c r="G57" s="945"/>
      <c r="H57" s="945"/>
      <c r="I57" s="945"/>
      <c r="J57" s="945"/>
      <c r="K57" s="945"/>
      <c r="L57" s="945"/>
      <c r="M57" s="945"/>
      <c r="N57" s="945"/>
      <c r="O57" s="945"/>
      <c r="P57" s="945"/>
      <c r="Q57" s="945"/>
      <c r="R57" s="945"/>
      <c r="S57" s="945"/>
      <c r="T57" s="945"/>
      <c r="U57" s="945"/>
    </row>
    <row r="58" spans="1:21" ht="15.75">
      <c r="A58" s="946" t="s">
        <v>4</v>
      </c>
      <c r="B58" s="946"/>
      <c r="C58" s="946"/>
      <c r="D58" s="946"/>
      <c r="E58" s="946"/>
      <c r="F58" s="946"/>
      <c r="G58" s="946"/>
      <c r="H58" s="946"/>
      <c r="I58" s="946"/>
      <c r="J58" s="946"/>
      <c r="K58" s="946"/>
      <c r="L58" s="946"/>
      <c r="M58" s="946"/>
      <c r="N58" s="946"/>
      <c r="O58" s="946"/>
      <c r="P58" s="946"/>
      <c r="Q58" s="946"/>
      <c r="R58" s="946"/>
      <c r="S58" s="946"/>
      <c r="T58" s="946"/>
      <c r="U58" s="946"/>
    </row>
    <row r="59" spans="1:21">
      <c r="A59" s="73"/>
      <c r="B59" s="75" t="s">
        <v>120</v>
      </c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  <c r="O59" s="77"/>
      <c r="P59" s="72"/>
      <c r="Q59" s="72"/>
      <c r="R59" s="80"/>
      <c r="S59" s="80"/>
      <c r="T59" s="72"/>
      <c r="U59" s="72"/>
    </row>
    <row r="60" spans="1:21">
      <c r="A60" s="974" t="s">
        <v>98</v>
      </c>
      <c r="B60" s="976" t="s">
        <v>140</v>
      </c>
      <c r="C60" s="976" t="s">
        <v>53</v>
      </c>
      <c r="D60" s="978" t="s">
        <v>97</v>
      </c>
      <c r="E60" s="979"/>
      <c r="F60" s="979"/>
      <c r="G60" s="979"/>
      <c r="H60" s="980"/>
      <c r="I60" s="981" t="s">
        <v>111</v>
      </c>
      <c r="J60" s="968" t="s">
        <v>133</v>
      </c>
      <c r="K60" s="968"/>
      <c r="L60" s="968"/>
      <c r="M60" s="968"/>
      <c r="N60" s="968"/>
      <c r="O60" s="968"/>
      <c r="P60" s="968"/>
      <c r="Q60" s="968"/>
      <c r="R60" s="968"/>
      <c r="S60" s="972" t="s">
        <v>45</v>
      </c>
      <c r="T60" s="972" t="s">
        <v>113</v>
      </c>
      <c r="U60" s="974" t="s">
        <v>46</v>
      </c>
    </row>
    <row r="61" spans="1:21" ht="38.25">
      <c r="A61" s="975"/>
      <c r="B61" s="977"/>
      <c r="C61" s="977"/>
      <c r="D61" s="196" t="s">
        <v>47</v>
      </c>
      <c r="E61" s="196" t="s">
        <v>48</v>
      </c>
      <c r="F61" s="196" t="s">
        <v>49</v>
      </c>
      <c r="G61" s="196" t="s">
        <v>50</v>
      </c>
      <c r="H61" s="196" t="s">
        <v>51</v>
      </c>
      <c r="I61" s="982"/>
      <c r="J61" s="197" t="s">
        <v>118</v>
      </c>
      <c r="K61" s="197" t="s">
        <v>114</v>
      </c>
      <c r="L61" s="197" t="s">
        <v>115</v>
      </c>
      <c r="M61" s="197" t="s">
        <v>112</v>
      </c>
      <c r="N61" s="197" t="s">
        <v>139</v>
      </c>
      <c r="O61" s="116" t="s">
        <v>68</v>
      </c>
      <c r="P61" s="197" t="s">
        <v>117</v>
      </c>
      <c r="Q61" s="197" t="s">
        <v>116</v>
      </c>
      <c r="R61" s="197" t="s">
        <v>137</v>
      </c>
      <c r="S61" s="973"/>
      <c r="T61" s="973"/>
      <c r="U61" s="975"/>
    </row>
    <row r="62" spans="1:21" ht="15">
      <c r="A62" s="43">
        <v>1</v>
      </c>
      <c r="B62" s="83" t="s">
        <v>125</v>
      </c>
      <c r="C62" s="57" t="s">
        <v>126</v>
      </c>
      <c r="D62" s="84">
        <v>41.9</v>
      </c>
      <c r="E62" s="84">
        <v>40.98</v>
      </c>
      <c r="F62" s="84">
        <v>41.95</v>
      </c>
      <c r="G62" s="118">
        <v>53.58</v>
      </c>
      <c r="H62" s="84">
        <v>42.35</v>
      </c>
      <c r="I62" s="111">
        <v>44.152000000000001</v>
      </c>
      <c r="J62" s="85">
        <v>8</v>
      </c>
      <c r="K62" s="86">
        <v>8</v>
      </c>
      <c r="L62" s="87">
        <v>10</v>
      </c>
      <c r="M62" s="84">
        <v>10.731707317073171</v>
      </c>
      <c r="N62" s="84">
        <v>10</v>
      </c>
      <c r="O62" s="79">
        <v>8.9512195121951219</v>
      </c>
      <c r="P62" s="87">
        <v>10</v>
      </c>
      <c r="Q62" s="87">
        <v>8.1199999999999992</v>
      </c>
      <c r="R62" s="88">
        <f t="shared" ref="R62:R69" si="3">SUM(J62:P62)/8</f>
        <v>8.2103658536585371</v>
      </c>
      <c r="S62" s="88">
        <f t="shared" ref="S62:S69" si="4">(I62*4+R62)/5</f>
        <v>36.96367317073171</v>
      </c>
      <c r="T62" s="89">
        <f t="shared" ref="T62:T69" si="5">RANK(S62,$S$62:$S$69)</f>
        <v>1</v>
      </c>
      <c r="U62" s="92"/>
    </row>
    <row r="63" spans="1:21" ht="15">
      <c r="A63" s="43">
        <v>2</v>
      </c>
      <c r="B63" s="83" t="s">
        <v>121</v>
      </c>
      <c r="C63" s="57" t="s">
        <v>23</v>
      </c>
      <c r="D63" s="119">
        <v>41.5</v>
      </c>
      <c r="E63" s="119">
        <v>41.82</v>
      </c>
      <c r="F63" s="84">
        <v>41.866666666666667</v>
      </c>
      <c r="G63" s="118">
        <v>53.875</v>
      </c>
      <c r="H63" s="84">
        <v>41.874285714285719</v>
      </c>
      <c r="I63" s="111">
        <v>44.18719047619048</v>
      </c>
      <c r="J63" s="85">
        <v>4</v>
      </c>
      <c r="K63" s="86">
        <v>7.75</v>
      </c>
      <c r="L63" s="87">
        <v>10</v>
      </c>
      <c r="M63" s="84">
        <v>6.8181818181818183</v>
      </c>
      <c r="N63" s="84">
        <v>7</v>
      </c>
      <c r="O63" s="79">
        <v>11.295454545454545</v>
      </c>
      <c r="P63" s="87">
        <v>10</v>
      </c>
      <c r="Q63" s="87">
        <v>9.8699999999999992</v>
      </c>
      <c r="R63" s="88">
        <f t="shared" si="3"/>
        <v>7.1079545454545459</v>
      </c>
      <c r="S63" s="88">
        <f t="shared" si="4"/>
        <v>36.771343290043291</v>
      </c>
      <c r="T63" s="89">
        <f t="shared" si="5"/>
        <v>2</v>
      </c>
      <c r="U63" s="90"/>
    </row>
    <row r="64" spans="1:21" ht="15">
      <c r="A64" s="43">
        <v>3</v>
      </c>
      <c r="B64" s="83" t="s">
        <v>122</v>
      </c>
      <c r="C64" s="57" t="s">
        <v>24</v>
      </c>
      <c r="D64" s="120">
        <v>41.8</v>
      </c>
      <c r="E64" s="121">
        <v>41.86</v>
      </c>
      <c r="F64" s="122">
        <v>41.868333333333332</v>
      </c>
      <c r="G64" s="122">
        <v>52.944117647058818</v>
      </c>
      <c r="H64" s="122">
        <v>41.75</v>
      </c>
      <c r="I64" s="111">
        <v>44.044490196078428</v>
      </c>
      <c r="J64" s="85">
        <v>10</v>
      </c>
      <c r="K64" s="86">
        <v>8.25</v>
      </c>
      <c r="L64" s="87">
        <v>10</v>
      </c>
      <c r="M64" s="84">
        <v>5.7777777777777777</v>
      </c>
      <c r="N64" s="84">
        <v>5</v>
      </c>
      <c r="O64" s="79">
        <v>9.709090909090909</v>
      </c>
      <c r="P64" s="87">
        <v>10</v>
      </c>
      <c r="Q64" s="87">
        <v>9.85</v>
      </c>
      <c r="R64" s="88">
        <f t="shared" si="3"/>
        <v>7.3421085858585862</v>
      </c>
      <c r="S64" s="88">
        <f t="shared" si="4"/>
        <v>36.704013874034459</v>
      </c>
      <c r="T64" s="89">
        <f t="shared" si="5"/>
        <v>3</v>
      </c>
      <c r="U64" s="90"/>
    </row>
    <row r="65" spans="1:21" ht="15">
      <c r="A65" s="43">
        <v>4</v>
      </c>
      <c r="B65" s="83" t="s">
        <v>128</v>
      </c>
      <c r="C65" s="57" t="s">
        <v>52</v>
      </c>
      <c r="D65" s="84">
        <v>41.97</v>
      </c>
      <c r="E65" s="84">
        <v>41.87</v>
      </c>
      <c r="F65" s="84">
        <v>41.912087912087912</v>
      </c>
      <c r="G65" s="84">
        <v>53.103947368421053</v>
      </c>
      <c r="H65" s="84">
        <v>41.830833333333331</v>
      </c>
      <c r="I65" s="111">
        <v>44.171255751753968</v>
      </c>
      <c r="J65" s="85">
        <v>2</v>
      </c>
      <c r="K65" s="86">
        <v>7.25</v>
      </c>
      <c r="L65" s="87">
        <v>10</v>
      </c>
      <c r="M65" s="84">
        <v>4.1025641025641022</v>
      </c>
      <c r="N65" s="84">
        <v>7</v>
      </c>
      <c r="O65" s="79">
        <v>8.2205128205128215</v>
      </c>
      <c r="P65" s="87">
        <v>9.6999999999999993</v>
      </c>
      <c r="Q65" s="87">
        <v>10</v>
      </c>
      <c r="R65" s="88">
        <f t="shared" si="3"/>
        <v>6.034134615384616</v>
      </c>
      <c r="S65" s="88">
        <f t="shared" si="4"/>
        <v>36.543831524480098</v>
      </c>
      <c r="T65" s="89">
        <f t="shared" si="5"/>
        <v>4</v>
      </c>
      <c r="U65" s="90"/>
    </row>
    <row r="66" spans="1:21" ht="15">
      <c r="A66" s="43">
        <v>5</v>
      </c>
      <c r="B66" s="83" t="s">
        <v>123</v>
      </c>
      <c r="C66" s="57" t="s">
        <v>124</v>
      </c>
      <c r="D66" s="84">
        <v>41.82</v>
      </c>
      <c r="E66" s="84">
        <v>41.64</v>
      </c>
      <c r="F66" s="84">
        <v>41.86</v>
      </c>
      <c r="G66" s="118">
        <v>53.5</v>
      </c>
      <c r="H66" s="84">
        <v>41.3</v>
      </c>
      <c r="I66" s="111">
        <v>44.024000000000001</v>
      </c>
      <c r="J66" s="85">
        <v>2</v>
      </c>
      <c r="K66" s="86">
        <v>7.5</v>
      </c>
      <c r="L66" s="87">
        <v>10</v>
      </c>
      <c r="M66" s="84">
        <v>6.0975609756097562</v>
      </c>
      <c r="N66" s="84">
        <v>7</v>
      </c>
      <c r="O66" s="79">
        <v>7.5853658536585362</v>
      </c>
      <c r="P66" s="87">
        <v>10</v>
      </c>
      <c r="Q66" s="87">
        <v>8.3699999999999992</v>
      </c>
      <c r="R66" s="88">
        <f t="shared" si="3"/>
        <v>6.2728658536585362</v>
      </c>
      <c r="S66" s="88">
        <f t="shared" si="4"/>
        <v>36.473773170731711</v>
      </c>
      <c r="T66" s="89">
        <f t="shared" si="5"/>
        <v>5</v>
      </c>
      <c r="U66" s="90"/>
    </row>
    <row r="67" spans="1:21" ht="15">
      <c r="A67" s="43">
        <v>6</v>
      </c>
      <c r="B67" s="83" t="s">
        <v>131</v>
      </c>
      <c r="C67" s="57" t="s">
        <v>132</v>
      </c>
      <c r="D67" s="84">
        <v>41.87</v>
      </c>
      <c r="E67" s="84">
        <v>41.64</v>
      </c>
      <c r="F67" s="84">
        <v>41.87</v>
      </c>
      <c r="G67" s="84">
        <v>41.8</v>
      </c>
      <c r="H67" s="84">
        <v>42.49</v>
      </c>
      <c r="I67" s="111">
        <v>41.934000000000005</v>
      </c>
      <c r="J67" s="85">
        <v>6</v>
      </c>
      <c r="K67" s="86">
        <v>8</v>
      </c>
      <c r="L67" s="87">
        <v>10</v>
      </c>
      <c r="M67" s="84">
        <v>6.1538461538461542</v>
      </c>
      <c r="N67" s="84">
        <v>8</v>
      </c>
      <c r="O67" s="79">
        <v>10.523076923076923</v>
      </c>
      <c r="P67" s="87">
        <v>10</v>
      </c>
      <c r="Q67" s="87">
        <v>9.75</v>
      </c>
      <c r="R67" s="88">
        <f t="shared" si="3"/>
        <v>7.3346153846153843</v>
      </c>
      <c r="S67" s="88">
        <f t="shared" si="4"/>
        <v>35.014123076923077</v>
      </c>
      <c r="T67" s="89">
        <f t="shared" si="5"/>
        <v>6</v>
      </c>
      <c r="U67" s="91"/>
    </row>
    <row r="68" spans="1:21" ht="15">
      <c r="A68" s="43">
        <v>7</v>
      </c>
      <c r="B68" s="83" t="s">
        <v>127</v>
      </c>
      <c r="C68" s="57" t="s">
        <v>37</v>
      </c>
      <c r="D68" s="84">
        <v>38.369999999999997</v>
      </c>
      <c r="E68" s="84">
        <v>41.72</v>
      </c>
      <c r="F68" s="84">
        <v>41.631781376518219</v>
      </c>
      <c r="G68" s="84">
        <v>41.771783541002605</v>
      </c>
      <c r="H68" s="84">
        <v>40.187103448275863</v>
      </c>
      <c r="I68" s="111">
        <v>40.934955056118646</v>
      </c>
      <c r="J68" s="85">
        <v>4</v>
      </c>
      <c r="K68" s="86">
        <v>6.25</v>
      </c>
      <c r="L68" s="87">
        <v>10</v>
      </c>
      <c r="M68" s="84">
        <v>11.052631578947368</v>
      </c>
      <c r="N68" s="84">
        <v>10</v>
      </c>
      <c r="O68" s="79">
        <v>10.973684210526315</v>
      </c>
      <c r="P68" s="87">
        <v>10</v>
      </c>
      <c r="Q68" s="87">
        <v>9.82</v>
      </c>
      <c r="R68" s="88">
        <f t="shared" si="3"/>
        <v>7.7845394736842106</v>
      </c>
      <c r="S68" s="88">
        <f t="shared" si="4"/>
        <v>34.304871939631759</v>
      </c>
      <c r="T68" s="89">
        <f t="shared" si="5"/>
        <v>7</v>
      </c>
      <c r="U68" s="90"/>
    </row>
    <row r="69" spans="1:21" ht="15">
      <c r="A69" s="43">
        <v>8</v>
      </c>
      <c r="B69" s="83" t="s">
        <v>129</v>
      </c>
      <c r="C69" s="57" t="s">
        <v>130</v>
      </c>
      <c r="D69" s="84">
        <v>42</v>
      </c>
      <c r="E69" s="84">
        <v>42.41</v>
      </c>
      <c r="F69" s="84">
        <v>41.66</v>
      </c>
      <c r="G69" s="84">
        <v>36.44</v>
      </c>
      <c r="H69" s="84">
        <v>41.93</v>
      </c>
      <c r="I69" s="111">
        <v>40.887999999999998</v>
      </c>
      <c r="J69" s="85">
        <v>2</v>
      </c>
      <c r="K69" s="86">
        <v>7.75</v>
      </c>
      <c r="L69" s="87">
        <v>10</v>
      </c>
      <c r="M69" s="84">
        <v>4</v>
      </c>
      <c r="N69" s="84">
        <v>10</v>
      </c>
      <c r="O69" s="79">
        <v>11.25</v>
      </c>
      <c r="P69" s="87">
        <v>10</v>
      </c>
      <c r="Q69" s="87">
        <v>9.5</v>
      </c>
      <c r="R69" s="88">
        <f t="shared" si="3"/>
        <v>6.875</v>
      </c>
      <c r="S69" s="88">
        <f t="shared" si="4"/>
        <v>34.0854</v>
      </c>
      <c r="T69" s="89">
        <f t="shared" si="5"/>
        <v>8</v>
      </c>
      <c r="U69" s="91"/>
    </row>
    <row r="70" spans="1:21" ht="15.75">
      <c r="A70" s="971" t="s">
        <v>138</v>
      </c>
      <c r="B70" s="971"/>
      <c r="C70" s="971"/>
      <c r="D70" s="971"/>
      <c r="E70" s="971"/>
      <c r="F70" s="971"/>
      <c r="G70" s="971"/>
      <c r="H70" s="971"/>
      <c r="I70" s="971"/>
      <c r="J70" s="971"/>
      <c r="K70" s="971"/>
      <c r="L70" s="971"/>
      <c r="M70" s="971"/>
      <c r="N70" s="971"/>
      <c r="O70" s="971"/>
      <c r="P70" s="971"/>
      <c r="Q70" s="971"/>
      <c r="R70" s="971"/>
      <c r="S70" s="971"/>
      <c r="T70" s="971"/>
      <c r="U70" s="971"/>
    </row>
    <row r="71" spans="1:21" ht="15">
      <c r="A71" s="937" t="s">
        <v>16</v>
      </c>
      <c r="B71" s="937"/>
      <c r="C71" s="937"/>
      <c r="D71" s="937"/>
      <c r="E71" s="937"/>
      <c r="F71" s="937"/>
      <c r="G71" s="74"/>
      <c r="H71" s="74"/>
      <c r="I71" s="194"/>
      <c r="J71" s="851" t="s">
        <v>17</v>
      </c>
      <c r="K71" s="851"/>
      <c r="L71" s="851"/>
      <c r="M71" s="851"/>
      <c r="N71" s="851"/>
      <c r="O71" s="851"/>
      <c r="P71" s="851"/>
      <c r="Q71" s="851"/>
      <c r="R71" s="851"/>
      <c r="S71" s="851"/>
      <c r="T71" s="851"/>
      <c r="U71" s="851"/>
    </row>
    <row r="72" spans="1:21" ht="15">
      <c r="A72" s="933" t="s">
        <v>18</v>
      </c>
      <c r="B72" s="933"/>
      <c r="C72" s="933"/>
      <c r="D72" s="933"/>
      <c r="E72" s="933"/>
      <c r="F72" s="933"/>
      <c r="G72" s="74"/>
      <c r="H72" s="74"/>
      <c r="I72" s="194"/>
      <c r="J72" s="762" t="s">
        <v>19</v>
      </c>
      <c r="K72" s="762"/>
      <c r="L72" s="762"/>
      <c r="M72" s="762"/>
      <c r="N72" s="762"/>
      <c r="O72" s="762"/>
      <c r="P72" s="762"/>
      <c r="Q72" s="762"/>
      <c r="R72" s="762"/>
      <c r="S72" s="762"/>
      <c r="T72" s="762"/>
      <c r="U72" s="762"/>
    </row>
    <row r="73" spans="1:21" ht="18.75">
      <c r="A73" s="933" t="s">
        <v>20</v>
      </c>
      <c r="B73" s="933"/>
      <c r="C73" s="933"/>
      <c r="D73" s="933"/>
      <c r="E73" s="933"/>
      <c r="F73" s="933"/>
      <c r="G73" s="74"/>
      <c r="H73" s="74"/>
      <c r="I73" s="194"/>
      <c r="J73" s="74"/>
      <c r="K73" s="74"/>
      <c r="L73" s="74"/>
      <c r="M73" s="28"/>
      <c r="N73" s="28"/>
      <c r="O73" s="28"/>
      <c r="P73" s="28"/>
      <c r="Q73" s="7"/>
      <c r="R73" s="194"/>
      <c r="S73" s="74"/>
      <c r="T73" s="74"/>
      <c r="U73" s="74"/>
    </row>
    <row r="74" spans="1:21" ht="15">
      <c r="A74" s="74"/>
      <c r="B74" s="76"/>
      <c r="C74" s="194"/>
      <c r="D74" s="74"/>
      <c r="E74" s="74"/>
      <c r="F74" s="74"/>
      <c r="G74" s="74"/>
      <c r="H74" s="74"/>
      <c r="I74" s="194"/>
      <c r="J74" s="74"/>
      <c r="K74" s="74"/>
      <c r="L74" s="74"/>
      <c r="M74" s="20"/>
      <c r="N74" s="20"/>
      <c r="O74" s="20"/>
      <c r="P74" s="28"/>
      <c r="Q74" s="24"/>
      <c r="R74" s="194"/>
      <c r="S74" s="74"/>
      <c r="T74" s="74"/>
      <c r="U74" s="74"/>
    </row>
    <row r="75" spans="1:21" ht="15">
      <c r="A75" s="933" t="s">
        <v>21</v>
      </c>
      <c r="B75" s="933"/>
      <c r="C75" s="933"/>
      <c r="D75" s="933"/>
      <c r="E75" s="933"/>
      <c r="F75" s="933"/>
      <c r="G75" s="74"/>
      <c r="H75" s="74"/>
      <c r="I75" s="194"/>
      <c r="J75" s="762" t="s">
        <v>22</v>
      </c>
      <c r="K75" s="762"/>
      <c r="L75" s="762"/>
      <c r="M75" s="762"/>
      <c r="N75" s="762"/>
      <c r="O75" s="762"/>
      <c r="P75" s="762"/>
      <c r="Q75" s="762"/>
      <c r="R75" s="762"/>
      <c r="S75" s="762"/>
      <c r="T75" s="762"/>
      <c r="U75" s="762"/>
    </row>
    <row r="76" spans="1:21" ht="15">
      <c r="A76" s="74"/>
      <c r="B76" s="76"/>
      <c r="C76" s="194"/>
      <c r="D76" s="74"/>
      <c r="E76" s="74"/>
      <c r="F76" s="74"/>
      <c r="G76" s="74"/>
      <c r="H76" s="74"/>
      <c r="I76" s="194"/>
      <c r="J76" s="74"/>
      <c r="K76" s="74"/>
      <c r="L76" s="74"/>
      <c r="M76" s="74"/>
      <c r="N76" s="74"/>
      <c r="O76" s="78"/>
      <c r="P76" s="74"/>
      <c r="Q76" s="74"/>
      <c r="R76" s="194"/>
      <c r="S76" s="74"/>
      <c r="T76" s="74"/>
      <c r="U76" s="74"/>
    </row>
    <row r="77" spans="1:21" ht="15">
      <c r="A77" s="74"/>
      <c r="B77" s="76"/>
      <c r="C77" s="194"/>
      <c r="D77" s="74"/>
      <c r="E77" s="74"/>
      <c r="F77" s="74"/>
      <c r="G77" s="74"/>
      <c r="H77" s="74"/>
      <c r="I77" s="194"/>
      <c r="J77" s="74"/>
      <c r="K77" s="74"/>
      <c r="L77" s="74"/>
      <c r="M77" s="74"/>
      <c r="N77" s="74"/>
      <c r="O77" s="78"/>
      <c r="P77" s="74"/>
      <c r="Q77" s="74"/>
      <c r="R77" s="194"/>
      <c r="S77" s="194"/>
      <c r="T77" s="74"/>
      <c r="U77" s="74"/>
    </row>
    <row r="78" spans="1:21" ht="15">
      <c r="A78" s="74"/>
      <c r="B78" s="76"/>
      <c r="C78" s="194"/>
      <c r="D78" s="74"/>
      <c r="E78" s="74"/>
      <c r="F78" s="74"/>
      <c r="G78" s="74"/>
      <c r="H78" s="74"/>
      <c r="I78" s="194"/>
      <c r="J78" s="74"/>
      <c r="K78" s="74"/>
      <c r="L78" s="74"/>
      <c r="M78" s="74"/>
      <c r="N78" s="74"/>
      <c r="O78" s="78"/>
      <c r="P78" s="74"/>
      <c r="Q78" s="74"/>
      <c r="R78" s="194"/>
      <c r="S78" s="194"/>
      <c r="T78" s="74"/>
      <c r="U78" s="74"/>
    </row>
    <row r="79" spans="1:21" ht="15">
      <c r="A79" s="74"/>
      <c r="B79" s="76"/>
      <c r="C79" s="194"/>
      <c r="D79" s="74"/>
      <c r="E79" s="74"/>
      <c r="F79" s="74"/>
      <c r="G79" s="74"/>
      <c r="H79" s="74"/>
      <c r="I79" s="194"/>
      <c r="J79" s="74"/>
      <c r="K79" s="74"/>
      <c r="L79" s="74"/>
      <c r="M79" s="74"/>
      <c r="N79" s="74"/>
      <c r="O79" s="78"/>
      <c r="P79" s="74"/>
      <c r="Q79" s="74"/>
      <c r="R79" s="194"/>
      <c r="S79" s="194"/>
      <c r="T79" s="74"/>
      <c r="U79" s="74"/>
    </row>
    <row r="80" spans="1:21" ht="15">
      <c r="A80" s="74"/>
      <c r="B80" s="76"/>
      <c r="C80" s="194"/>
      <c r="D80" s="74"/>
      <c r="E80" s="74"/>
      <c r="F80" s="74"/>
      <c r="G80" s="74"/>
      <c r="H80" s="74"/>
      <c r="I80" s="194"/>
      <c r="J80" s="74"/>
      <c r="K80" s="74"/>
      <c r="L80" s="74"/>
      <c r="M80" s="74"/>
      <c r="N80" s="74"/>
      <c r="O80" s="78"/>
      <c r="P80" s="74"/>
      <c r="Q80" s="74"/>
      <c r="R80" s="194"/>
      <c r="S80" s="194"/>
      <c r="T80" s="74"/>
      <c r="U80" s="74"/>
    </row>
  </sheetData>
  <mergeCells count="51">
    <mergeCell ref="A70:U70"/>
    <mergeCell ref="A72:F72"/>
    <mergeCell ref="J72:U72"/>
    <mergeCell ref="A73:F73"/>
    <mergeCell ref="A75:F75"/>
    <mergeCell ref="J75:U75"/>
    <mergeCell ref="A71:F71"/>
    <mergeCell ref="J71:U71"/>
    <mergeCell ref="J60:R60"/>
    <mergeCell ref="S60:S61"/>
    <mergeCell ref="T60:T61"/>
    <mergeCell ref="U60:U61"/>
    <mergeCell ref="A54:F54"/>
    <mergeCell ref="A60:A61"/>
    <mergeCell ref="B60:B61"/>
    <mergeCell ref="C60:C61"/>
    <mergeCell ref="D60:H60"/>
    <mergeCell ref="I60:I61"/>
    <mergeCell ref="A55:F55"/>
    <mergeCell ref="I55:U55"/>
    <mergeCell ref="A56:U56"/>
    <mergeCell ref="A57:U57"/>
    <mergeCell ref="A58:U58"/>
    <mergeCell ref="L40:R40"/>
    <mergeCell ref="T8:T9"/>
    <mergeCell ref="U8:U9"/>
    <mergeCell ref="A33:U33"/>
    <mergeCell ref="A35:F35"/>
    <mergeCell ref="L35:R35"/>
    <mergeCell ref="A53:F53"/>
    <mergeCell ref="G53:U53"/>
    <mergeCell ref="A4:U4"/>
    <mergeCell ref="A5:U5"/>
    <mergeCell ref="A6:U6"/>
    <mergeCell ref="A8:A9"/>
    <mergeCell ref="B8:B9"/>
    <mergeCell ref="C8:C9"/>
    <mergeCell ref="D8:H8"/>
    <mergeCell ref="I8:I9"/>
    <mergeCell ref="J8:R8"/>
    <mergeCell ref="S8:S9"/>
    <mergeCell ref="A36:F36"/>
    <mergeCell ref="L36:R36"/>
    <mergeCell ref="A37:F37"/>
    <mergeCell ref="A40:F40"/>
    <mergeCell ref="A1:F1"/>
    <mergeCell ref="G1:U1"/>
    <mergeCell ref="A2:F2"/>
    <mergeCell ref="G2:U2"/>
    <mergeCell ref="A3:F3"/>
    <mergeCell ref="K3:U3"/>
  </mergeCells>
  <conditionalFormatting sqref="T62:T6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10:T3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25" workbookViewId="0">
      <selection activeCell="B5" sqref="B5"/>
    </sheetView>
  </sheetViews>
  <sheetFormatPr defaultRowHeight="14.25"/>
  <cols>
    <col min="1" max="1" width="6.125" customWidth="1"/>
    <col min="2" max="2" width="18" bestFit="1" customWidth="1"/>
    <col min="8" max="8" width="9" customWidth="1"/>
    <col min="9" max="9" width="22.625" customWidth="1"/>
  </cols>
  <sheetData>
    <row r="1" spans="1:9">
      <c r="A1" s="967" t="s">
        <v>186</v>
      </c>
      <c r="B1" s="974" t="s">
        <v>140</v>
      </c>
      <c r="C1" s="974" t="s">
        <v>53</v>
      </c>
      <c r="D1" s="967" t="s">
        <v>187</v>
      </c>
      <c r="E1" s="972" t="s">
        <v>188</v>
      </c>
      <c r="F1" s="972" t="s">
        <v>189</v>
      </c>
      <c r="G1" s="987" t="s">
        <v>190</v>
      </c>
      <c r="H1" s="989" t="s">
        <v>191</v>
      </c>
      <c r="I1" s="989" t="s">
        <v>55</v>
      </c>
    </row>
    <row r="2" spans="1:9">
      <c r="A2" s="967"/>
      <c r="B2" s="985"/>
      <c r="C2" s="985"/>
      <c r="D2" s="967"/>
      <c r="E2" s="986"/>
      <c r="F2" s="986"/>
      <c r="G2" s="988"/>
      <c r="H2" s="990"/>
      <c r="I2" s="990"/>
    </row>
    <row r="3" spans="1:9">
      <c r="A3" s="95">
        <v>1</v>
      </c>
      <c r="B3" s="200" t="s">
        <v>82</v>
      </c>
      <c r="C3" s="95" t="s">
        <v>32</v>
      </c>
      <c r="D3" s="95">
        <v>33</v>
      </c>
      <c r="E3" s="201">
        <v>1550</v>
      </c>
      <c r="F3" s="202">
        <f t="shared" ref="F3:F33" si="0">E3/D3</f>
        <v>46.969696969696969</v>
      </c>
      <c r="G3" s="203">
        <f t="shared" ref="G3" si="1">F3*0.213</f>
        <v>10.004545454545454</v>
      </c>
      <c r="H3" s="204" t="e">
        <f>RANK(F3,$F$11:$F$41)</f>
        <v>#N/A</v>
      </c>
      <c r="I3" s="205" t="s">
        <v>192</v>
      </c>
    </row>
    <row r="4" spans="1:9">
      <c r="A4" s="95">
        <v>2</v>
      </c>
      <c r="B4" s="206" t="s">
        <v>128</v>
      </c>
      <c r="C4" s="207" t="s">
        <v>52</v>
      </c>
      <c r="D4" s="207">
        <v>39</v>
      </c>
      <c r="E4" s="201">
        <v>1200</v>
      </c>
      <c r="F4" s="202">
        <f t="shared" si="0"/>
        <v>30.76923076923077</v>
      </c>
      <c r="G4" s="203">
        <v>10</v>
      </c>
      <c r="H4" s="204" t="e">
        <f t="shared" ref="H4:H33" si="2">RANK(F4,$F$11:$F$41)</f>
        <v>#N/A</v>
      </c>
      <c r="I4" s="205" t="s">
        <v>192</v>
      </c>
    </row>
    <row r="5" spans="1:9">
      <c r="A5" s="95">
        <v>3</v>
      </c>
      <c r="B5" s="206" t="s">
        <v>123</v>
      </c>
      <c r="C5" s="207" t="s">
        <v>124</v>
      </c>
      <c r="D5" s="207">
        <v>41</v>
      </c>
      <c r="E5" s="201">
        <v>1195</v>
      </c>
      <c r="F5" s="202">
        <f t="shared" si="0"/>
        <v>29.146341463414632</v>
      </c>
      <c r="G5" s="203">
        <v>9</v>
      </c>
      <c r="H5" s="204" t="e">
        <f t="shared" si="2"/>
        <v>#N/A</v>
      </c>
      <c r="I5" s="205" t="s">
        <v>192</v>
      </c>
    </row>
    <row r="6" spans="1:9" ht="15">
      <c r="A6" s="95">
        <v>4</v>
      </c>
      <c r="B6" s="206" t="s">
        <v>76</v>
      </c>
      <c r="C6" s="207" t="s">
        <v>100</v>
      </c>
      <c r="D6" s="207">
        <v>31</v>
      </c>
      <c r="E6" s="201">
        <v>822</v>
      </c>
      <c r="F6" s="202">
        <f t="shared" si="0"/>
        <v>26.516129032258064</v>
      </c>
      <c r="G6" s="203">
        <v>9</v>
      </c>
      <c r="H6" s="204" t="e">
        <f t="shared" si="2"/>
        <v>#N/A</v>
      </c>
      <c r="I6" s="208"/>
    </row>
    <row r="7" spans="1:9">
      <c r="A7" s="95">
        <v>5</v>
      </c>
      <c r="B7" s="206" t="s">
        <v>81</v>
      </c>
      <c r="C7" s="207" t="s">
        <v>31</v>
      </c>
      <c r="D7" s="207">
        <v>33</v>
      </c>
      <c r="E7" s="201">
        <v>831</v>
      </c>
      <c r="F7" s="202">
        <f t="shared" si="0"/>
        <v>25.181818181818183</v>
      </c>
      <c r="G7" s="203">
        <v>9</v>
      </c>
      <c r="H7" s="204" t="e">
        <f t="shared" si="2"/>
        <v>#N/A</v>
      </c>
      <c r="I7" s="991" t="s">
        <v>193</v>
      </c>
    </row>
    <row r="8" spans="1:9">
      <c r="A8" s="95">
        <v>6</v>
      </c>
      <c r="B8" s="206" t="s">
        <v>86</v>
      </c>
      <c r="C8" s="207" t="s">
        <v>36</v>
      </c>
      <c r="D8" s="207">
        <v>41</v>
      </c>
      <c r="E8" s="201">
        <v>1010</v>
      </c>
      <c r="F8" s="202">
        <f t="shared" si="0"/>
        <v>24.634146341463413</v>
      </c>
      <c r="G8" s="203">
        <v>9</v>
      </c>
      <c r="H8" s="204" t="e">
        <f t="shared" si="2"/>
        <v>#N/A</v>
      </c>
      <c r="I8" s="992"/>
    </row>
    <row r="9" spans="1:9">
      <c r="A9" s="95">
        <v>7</v>
      </c>
      <c r="B9" s="206" t="s">
        <v>78</v>
      </c>
      <c r="C9" s="207" t="s">
        <v>102</v>
      </c>
      <c r="D9" s="207">
        <v>27</v>
      </c>
      <c r="E9" s="201">
        <v>653</v>
      </c>
      <c r="F9" s="202">
        <f t="shared" si="0"/>
        <v>24.185185185185187</v>
      </c>
      <c r="G9" s="203">
        <v>8</v>
      </c>
      <c r="H9" s="204" t="e">
        <f t="shared" si="2"/>
        <v>#N/A</v>
      </c>
      <c r="I9" s="992"/>
    </row>
    <row r="10" spans="1:9">
      <c r="A10" s="95">
        <v>8</v>
      </c>
      <c r="B10" s="206" t="s">
        <v>121</v>
      </c>
      <c r="C10" s="207" t="s">
        <v>23</v>
      </c>
      <c r="D10" s="207">
        <v>44</v>
      </c>
      <c r="E10" s="201">
        <v>1062</v>
      </c>
      <c r="F10" s="202">
        <f t="shared" si="0"/>
        <v>24.136363636363637</v>
      </c>
      <c r="G10" s="203">
        <v>8</v>
      </c>
      <c r="H10" s="204" t="e">
        <f t="shared" si="2"/>
        <v>#N/A</v>
      </c>
      <c r="I10" s="992"/>
    </row>
    <row r="11" spans="1:9">
      <c r="A11" s="95">
        <v>9</v>
      </c>
      <c r="B11" s="206" t="s">
        <v>125</v>
      </c>
      <c r="C11" s="207" t="s">
        <v>126</v>
      </c>
      <c r="D11" s="207">
        <v>41</v>
      </c>
      <c r="E11" s="201">
        <v>962</v>
      </c>
      <c r="F11" s="202">
        <f t="shared" si="0"/>
        <v>23.463414634146343</v>
      </c>
      <c r="G11" s="203">
        <v>8</v>
      </c>
      <c r="H11" s="204">
        <f t="shared" si="2"/>
        <v>1</v>
      </c>
      <c r="I11" s="992"/>
    </row>
    <row r="12" spans="1:9">
      <c r="A12" s="95">
        <v>10</v>
      </c>
      <c r="B12" s="206" t="s">
        <v>131</v>
      </c>
      <c r="C12" s="207" t="s">
        <v>132</v>
      </c>
      <c r="D12" s="207">
        <v>39</v>
      </c>
      <c r="E12" s="201">
        <v>885</v>
      </c>
      <c r="F12" s="202">
        <f t="shared" si="0"/>
        <v>22.692307692307693</v>
      </c>
      <c r="G12" s="203">
        <v>8</v>
      </c>
      <c r="H12" s="204">
        <f t="shared" si="2"/>
        <v>2</v>
      </c>
      <c r="I12" s="992"/>
    </row>
    <row r="13" spans="1:9">
      <c r="A13" s="95">
        <v>11</v>
      </c>
      <c r="B13" s="206" t="s">
        <v>129</v>
      </c>
      <c r="C13" s="207" t="s">
        <v>130</v>
      </c>
      <c r="D13" s="207">
        <v>40</v>
      </c>
      <c r="E13" s="201">
        <v>883</v>
      </c>
      <c r="F13" s="202">
        <f t="shared" si="0"/>
        <v>22.074999999999999</v>
      </c>
      <c r="G13" s="203">
        <v>8</v>
      </c>
      <c r="H13" s="204">
        <f t="shared" si="2"/>
        <v>3</v>
      </c>
      <c r="I13" s="992"/>
    </row>
    <row r="14" spans="1:9">
      <c r="A14" s="95">
        <v>12</v>
      </c>
      <c r="B14" s="206" t="s">
        <v>110</v>
      </c>
      <c r="C14" s="207" t="s">
        <v>30</v>
      </c>
      <c r="D14" s="207">
        <v>40</v>
      </c>
      <c r="E14" s="201">
        <v>866</v>
      </c>
      <c r="F14" s="202">
        <f t="shared" si="0"/>
        <v>21.65</v>
      </c>
      <c r="G14" s="203">
        <v>8</v>
      </c>
      <c r="H14" s="204">
        <f t="shared" si="2"/>
        <v>4</v>
      </c>
      <c r="I14" s="992"/>
    </row>
    <row r="15" spans="1:9">
      <c r="A15" s="95">
        <v>13</v>
      </c>
      <c r="B15" s="206" t="s">
        <v>127</v>
      </c>
      <c r="C15" s="207" t="s">
        <v>37</v>
      </c>
      <c r="D15" s="207">
        <v>37</v>
      </c>
      <c r="E15" s="201">
        <v>801</v>
      </c>
      <c r="F15" s="202">
        <f t="shared" si="0"/>
        <v>21.648648648648649</v>
      </c>
      <c r="G15" s="203">
        <v>8</v>
      </c>
      <c r="H15" s="204">
        <f t="shared" si="2"/>
        <v>5</v>
      </c>
      <c r="I15" s="992"/>
    </row>
    <row r="16" spans="1:9">
      <c r="A16" s="95">
        <v>14</v>
      </c>
      <c r="B16" s="206" t="s">
        <v>122</v>
      </c>
      <c r="C16" s="207" t="s">
        <v>24</v>
      </c>
      <c r="D16" s="207">
        <v>44</v>
      </c>
      <c r="E16" s="201">
        <v>854</v>
      </c>
      <c r="F16" s="202">
        <f t="shared" si="0"/>
        <v>19.40909090909091</v>
      </c>
      <c r="G16" s="203">
        <v>7</v>
      </c>
      <c r="H16" s="204">
        <f t="shared" si="2"/>
        <v>6</v>
      </c>
      <c r="I16" s="992"/>
    </row>
    <row r="17" spans="1:9">
      <c r="A17" s="95">
        <v>15</v>
      </c>
      <c r="B17" s="206" t="s">
        <v>88</v>
      </c>
      <c r="C17" s="207" t="s">
        <v>106</v>
      </c>
      <c r="D17" s="207">
        <v>35</v>
      </c>
      <c r="E17" s="201">
        <v>600</v>
      </c>
      <c r="F17" s="202">
        <f t="shared" si="0"/>
        <v>17.142857142857142</v>
      </c>
      <c r="G17" s="203">
        <v>7</v>
      </c>
      <c r="H17" s="204">
        <f t="shared" si="2"/>
        <v>8</v>
      </c>
      <c r="I17" s="992"/>
    </row>
    <row r="18" spans="1:9">
      <c r="A18" s="95">
        <v>16</v>
      </c>
      <c r="B18" s="206" t="s">
        <v>85</v>
      </c>
      <c r="C18" s="207" t="s">
        <v>35</v>
      </c>
      <c r="D18" s="207">
        <v>32</v>
      </c>
      <c r="E18" s="201">
        <v>561</v>
      </c>
      <c r="F18" s="202">
        <f t="shared" si="0"/>
        <v>17.53125</v>
      </c>
      <c r="G18" s="203">
        <v>7</v>
      </c>
      <c r="H18" s="204">
        <f t="shared" si="2"/>
        <v>7</v>
      </c>
      <c r="I18" s="992"/>
    </row>
    <row r="19" spans="1:9">
      <c r="A19" s="95">
        <v>17</v>
      </c>
      <c r="B19" s="206" t="s">
        <v>84</v>
      </c>
      <c r="C19" s="207" t="s">
        <v>34</v>
      </c>
      <c r="D19" s="207">
        <v>30</v>
      </c>
      <c r="E19" s="201">
        <v>500</v>
      </c>
      <c r="F19" s="202">
        <f t="shared" si="0"/>
        <v>16.666666666666668</v>
      </c>
      <c r="G19" s="203">
        <v>7</v>
      </c>
      <c r="H19" s="204">
        <f t="shared" si="2"/>
        <v>9</v>
      </c>
      <c r="I19" s="992"/>
    </row>
    <row r="20" spans="1:9">
      <c r="A20" s="95">
        <v>18</v>
      </c>
      <c r="B20" s="206" t="s">
        <v>80</v>
      </c>
      <c r="C20" s="207" t="s">
        <v>104</v>
      </c>
      <c r="D20" s="207">
        <v>38</v>
      </c>
      <c r="E20" s="201">
        <v>615</v>
      </c>
      <c r="F20" s="202">
        <f t="shared" si="0"/>
        <v>16.184210526315791</v>
      </c>
      <c r="G20" s="203">
        <v>7</v>
      </c>
      <c r="H20" s="204">
        <f t="shared" si="2"/>
        <v>10</v>
      </c>
      <c r="I20" s="992"/>
    </row>
    <row r="21" spans="1:9">
      <c r="A21" s="95">
        <v>19</v>
      </c>
      <c r="B21" s="206" t="s">
        <v>91</v>
      </c>
      <c r="C21" s="207" t="s">
        <v>109</v>
      </c>
      <c r="D21" s="207">
        <v>39</v>
      </c>
      <c r="E21" s="201">
        <v>607</v>
      </c>
      <c r="F21" s="202">
        <f t="shared" si="0"/>
        <v>15.564102564102564</v>
      </c>
      <c r="G21" s="203">
        <v>7</v>
      </c>
      <c r="H21" s="204">
        <f t="shared" si="2"/>
        <v>11</v>
      </c>
      <c r="I21" s="992"/>
    </row>
    <row r="22" spans="1:9">
      <c r="A22" s="95">
        <v>20</v>
      </c>
      <c r="B22" s="206" t="s">
        <v>89</v>
      </c>
      <c r="C22" s="207" t="s">
        <v>107</v>
      </c>
      <c r="D22" s="207">
        <v>36</v>
      </c>
      <c r="E22" s="201">
        <v>507</v>
      </c>
      <c r="F22" s="202">
        <f t="shared" si="0"/>
        <v>14.083333333333334</v>
      </c>
      <c r="G22" s="203">
        <v>6</v>
      </c>
      <c r="H22" s="204">
        <f t="shared" si="2"/>
        <v>12</v>
      </c>
      <c r="I22" s="992"/>
    </row>
    <row r="23" spans="1:9">
      <c r="A23" s="95">
        <v>21</v>
      </c>
      <c r="B23" s="206" t="s">
        <v>74</v>
      </c>
      <c r="C23" s="207" t="s">
        <v>29</v>
      </c>
      <c r="D23" s="207">
        <v>35</v>
      </c>
      <c r="E23" s="201">
        <v>473</v>
      </c>
      <c r="F23" s="202">
        <f t="shared" si="0"/>
        <v>13.514285714285714</v>
      </c>
      <c r="G23" s="203">
        <v>6</v>
      </c>
      <c r="H23" s="204">
        <f t="shared" si="2"/>
        <v>13</v>
      </c>
      <c r="I23" s="992"/>
    </row>
    <row r="24" spans="1:9">
      <c r="A24" s="95">
        <v>22</v>
      </c>
      <c r="B24" s="206" t="s">
        <v>87</v>
      </c>
      <c r="C24" s="207" t="s">
        <v>105</v>
      </c>
      <c r="D24" s="207">
        <v>38</v>
      </c>
      <c r="E24" s="201">
        <v>500</v>
      </c>
      <c r="F24" s="202">
        <f t="shared" si="0"/>
        <v>13.157894736842104</v>
      </c>
      <c r="G24" s="203">
        <v>6</v>
      </c>
      <c r="H24" s="204">
        <f t="shared" si="2"/>
        <v>14</v>
      </c>
      <c r="I24" s="992"/>
    </row>
    <row r="25" spans="1:9">
      <c r="A25" s="95">
        <v>23</v>
      </c>
      <c r="B25" s="206" t="s">
        <v>83</v>
      </c>
      <c r="C25" s="207" t="s">
        <v>33</v>
      </c>
      <c r="D25" s="207">
        <v>34</v>
      </c>
      <c r="E25" s="201">
        <v>434</v>
      </c>
      <c r="F25" s="202">
        <f t="shared" si="0"/>
        <v>12.764705882352942</v>
      </c>
      <c r="G25" s="203">
        <v>6</v>
      </c>
      <c r="H25" s="204">
        <f t="shared" si="2"/>
        <v>15</v>
      </c>
      <c r="I25" s="992"/>
    </row>
    <row r="26" spans="1:9">
      <c r="A26" s="95">
        <v>24</v>
      </c>
      <c r="B26" s="206" t="s">
        <v>71</v>
      </c>
      <c r="C26" s="207" t="s">
        <v>26</v>
      </c>
      <c r="D26" s="207">
        <v>38</v>
      </c>
      <c r="E26" s="201">
        <v>433.5</v>
      </c>
      <c r="F26" s="202">
        <f t="shared" si="0"/>
        <v>11.407894736842104</v>
      </c>
      <c r="G26" s="203">
        <v>6</v>
      </c>
      <c r="H26" s="204">
        <f t="shared" si="2"/>
        <v>16</v>
      </c>
      <c r="I26" s="992"/>
    </row>
    <row r="27" spans="1:9">
      <c r="A27" s="95">
        <v>25</v>
      </c>
      <c r="B27" s="206" t="s">
        <v>73</v>
      </c>
      <c r="C27" s="207" t="s">
        <v>28</v>
      </c>
      <c r="D27" s="207">
        <v>40</v>
      </c>
      <c r="E27" s="201">
        <v>455</v>
      </c>
      <c r="F27" s="202">
        <f t="shared" si="0"/>
        <v>11.375</v>
      </c>
      <c r="G27" s="203">
        <v>6</v>
      </c>
      <c r="H27" s="204">
        <f t="shared" si="2"/>
        <v>17</v>
      </c>
      <c r="I27" s="992"/>
    </row>
    <row r="28" spans="1:9">
      <c r="A28" s="95">
        <v>26</v>
      </c>
      <c r="B28" s="206" t="s">
        <v>90</v>
      </c>
      <c r="C28" s="207" t="s">
        <v>108</v>
      </c>
      <c r="D28" s="207">
        <v>38</v>
      </c>
      <c r="E28" s="201">
        <v>420</v>
      </c>
      <c r="F28" s="202">
        <f t="shared" si="0"/>
        <v>11.052631578947368</v>
      </c>
      <c r="G28" s="203">
        <v>6</v>
      </c>
      <c r="H28" s="204">
        <f t="shared" si="2"/>
        <v>18</v>
      </c>
      <c r="I28" s="992"/>
    </row>
    <row r="29" spans="1:9">
      <c r="A29" s="95">
        <v>27</v>
      </c>
      <c r="B29" s="206" t="s">
        <v>79</v>
      </c>
      <c r="C29" s="207" t="s">
        <v>103</v>
      </c>
      <c r="D29" s="207">
        <v>41</v>
      </c>
      <c r="E29" s="201">
        <v>420</v>
      </c>
      <c r="F29" s="202">
        <f t="shared" si="0"/>
        <v>10.24390243902439</v>
      </c>
      <c r="G29" s="203">
        <v>6</v>
      </c>
      <c r="H29" s="204">
        <f t="shared" si="2"/>
        <v>19</v>
      </c>
      <c r="I29" s="992"/>
    </row>
    <row r="30" spans="1:9">
      <c r="A30" s="95">
        <v>28</v>
      </c>
      <c r="B30" s="206" t="s">
        <v>72</v>
      </c>
      <c r="C30" s="207" t="s">
        <v>27</v>
      </c>
      <c r="D30" s="207">
        <v>36</v>
      </c>
      <c r="E30" s="201">
        <v>367</v>
      </c>
      <c r="F30" s="202">
        <f t="shared" si="0"/>
        <v>10.194444444444445</v>
      </c>
      <c r="G30" s="203">
        <v>6</v>
      </c>
      <c r="H30" s="204">
        <f t="shared" si="2"/>
        <v>20</v>
      </c>
      <c r="I30" s="992"/>
    </row>
    <row r="31" spans="1:9">
      <c r="A31" s="95">
        <v>29</v>
      </c>
      <c r="B31" s="206" t="s">
        <v>75</v>
      </c>
      <c r="C31" s="207" t="s">
        <v>99</v>
      </c>
      <c r="D31" s="207">
        <v>31</v>
      </c>
      <c r="E31" s="201">
        <v>310</v>
      </c>
      <c r="F31" s="202">
        <f t="shared" si="0"/>
        <v>10</v>
      </c>
      <c r="G31" s="203">
        <v>6</v>
      </c>
      <c r="H31" s="204">
        <f t="shared" si="2"/>
        <v>21</v>
      </c>
      <c r="I31" s="992"/>
    </row>
    <row r="32" spans="1:9">
      <c r="A32" s="95">
        <v>30</v>
      </c>
      <c r="B32" s="206" t="s">
        <v>70</v>
      </c>
      <c r="C32" s="207" t="s">
        <v>25</v>
      </c>
      <c r="D32" s="207">
        <v>38</v>
      </c>
      <c r="E32" s="201">
        <v>357</v>
      </c>
      <c r="F32" s="202">
        <f t="shared" si="0"/>
        <v>9.3947368421052637</v>
      </c>
      <c r="G32" s="203">
        <v>5</v>
      </c>
      <c r="H32" s="204">
        <f t="shared" si="2"/>
        <v>22</v>
      </c>
      <c r="I32" s="992"/>
    </row>
    <row r="33" spans="1:9">
      <c r="A33" s="95">
        <v>31</v>
      </c>
      <c r="B33" s="206" t="s">
        <v>77</v>
      </c>
      <c r="C33" s="207" t="s">
        <v>101</v>
      </c>
      <c r="D33" s="207">
        <v>25</v>
      </c>
      <c r="E33" s="201">
        <v>145</v>
      </c>
      <c r="F33" s="202">
        <f t="shared" si="0"/>
        <v>5.8</v>
      </c>
      <c r="G33" s="203">
        <v>5</v>
      </c>
      <c r="H33" s="204">
        <f t="shared" si="2"/>
        <v>23</v>
      </c>
      <c r="I33" s="992"/>
    </row>
    <row r="34" spans="1:9" ht="15">
      <c r="A34" s="994" t="s">
        <v>194</v>
      </c>
      <c r="B34" s="995"/>
      <c r="C34" s="995"/>
      <c r="D34" s="996"/>
      <c r="E34" s="209">
        <f>SUM(E3:E33)</f>
        <v>21278.5</v>
      </c>
      <c r="F34" s="210"/>
      <c r="G34" s="211"/>
      <c r="H34" s="212"/>
      <c r="I34" s="993"/>
    </row>
    <row r="35" spans="1:9">
      <c r="A35" s="984" t="s">
        <v>195</v>
      </c>
      <c r="B35" s="984"/>
      <c r="C35" s="984"/>
      <c r="D35" s="984"/>
      <c r="E35" s="984"/>
      <c r="F35" s="984"/>
      <c r="G35" s="984"/>
      <c r="H35" s="984"/>
      <c r="I35" s="984"/>
    </row>
    <row r="36" spans="1:9">
      <c r="A36" s="997" t="s">
        <v>16</v>
      </c>
      <c r="B36" s="997"/>
      <c r="C36" s="997"/>
      <c r="D36" s="997"/>
      <c r="E36" s="997" t="s">
        <v>17</v>
      </c>
      <c r="F36" s="997"/>
      <c r="G36" s="997"/>
      <c r="H36" s="997"/>
      <c r="I36" s="997"/>
    </row>
    <row r="37" spans="1:9">
      <c r="A37" s="998" t="s">
        <v>18</v>
      </c>
      <c r="B37" s="998"/>
      <c r="C37" s="998"/>
      <c r="D37" s="998"/>
      <c r="E37" s="997" t="s">
        <v>154</v>
      </c>
      <c r="F37" s="997"/>
      <c r="G37" s="997"/>
      <c r="H37" s="997"/>
      <c r="I37" s="997"/>
    </row>
    <row r="38" spans="1:9">
      <c r="A38" s="998" t="s">
        <v>20</v>
      </c>
      <c r="B38" s="998"/>
      <c r="C38" s="998"/>
      <c r="D38" s="998"/>
      <c r="E38" s="73"/>
      <c r="F38" s="73"/>
      <c r="G38" s="213"/>
      <c r="H38" s="214"/>
      <c r="I38" s="215"/>
    </row>
  </sheetData>
  <mergeCells count="17">
    <mergeCell ref="A36:D36"/>
    <mergeCell ref="E36:I36"/>
    <mergeCell ref="A37:D37"/>
    <mergeCell ref="E37:I37"/>
    <mergeCell ref="A38:D38"/>
    <mergeCell ref="A35:I35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I7:I34"/>
    <mergeCell ref="A34:D3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Tuần 1-8</vt:lpstr>
      <vt:lpstr>Tuần 2-9</vt:lpstr>
      <vt:lpstr>KQ Tháng 8</vt:lpstr>
      <vt:lpstr>Tuần 3-9</vt:lpstr>
      <vt:lpstr>Tuần 4-9</vt:lpstr>
      <vt:lpstr>Tuần 5-9</vt:lpstr>
      <vt:lpstr>Tuần 6-9.</vt:lpstr>
      <vt:lpstr>KQ Tháng 9</vt:lpstr>
      <vt:lpstr>tuần 7-10</vt:lpstr>
      <vt:lpstr>tuần 8-10</vt:lpstr>
      <vt:lpstr>tuần 9-10</vt:lpstr>
      <vt:lpstr>tuần 10-10.</vt:lpstr>
      <vt:lpstr>KQ Tháng 10</vt:lpstr>
      <vt:lpstr>tuần 11-11</vt:lpstr>
      <vt:lpstr>tuần 12-11</vt:lpstr>
      <vt:lpstr>tuần 13-11</vt:lpstr>
      <vt:lpstr>tuần 14-11</vt:lpstr>
      <vt:lpstr>tuần 15-12</vt:lpstr>
      <vt:lpstr>KQ Thang 11</vt:lpstr>
      <vt:lpstr>tuần 16-12</vt:lpstr>
      <vt:lpstr>tuần 17-12</vt:lpstr>
      <vt:lpstr>tuần 18.12</vt:lpstr>
      <vt:lpstr>KQ tháng 12</vt:lpstr>
      <vt:lpstr>tuần 20.1</vt:lpstr>
      <vt:lpstr>tuần 21.1</vt:lpstr>
      <vt:lpstr>tuan 22.1</vt:lpstr>
      <vt:lpstr>KQ tháng 01</vt:lpstr>
      <vt:lpstr>tuần 23,24.2</vt:lpstr>
      <vt:lpstr>tuan 25.2</vt:lpstr>
      <vt:lpstr>Tuần 26.2</vt:lpstr>
      <vt:lpstr>KQ tháng 2</vt:lpstr>
      <vt:lpstr>tuần 27,3</vt:lpstr>
      <vt:lpstr>tuan 28.3</vt:lpstr>
      <vt:lpstr>tuần 29.3</vt:lpstr>
      <vt:lpstr>tuan 30.3</vt:lpstr>
      <vt:lpstr>Tuần 31.4</vt:lpstr>
      <vt:lpstr>KQ tháng 3</vt:lpstr>
      <vt:lpstr>Tuần 32.4</vt:lpstr>
      <vt:lpstr>Tuần 33.4</vt:lpstr>
      <vt:lpstr>Tuần 34.4</vt:lpstr>
      <vt:lpstr>Tuần 35,5</vt:lpstr>
      <vt:lpstr>KQ tháng 4</vt:lpstr>
      <vt:lpstr>Tuần 36.5</vt:lpstr>
      <vt:lpstr>Tuần 37</vt:lpstr>
      <vt:lpstr>Sheet2</vt:lpstr>
      <vt:lpstr>KQ tháng 5</vt:lpstr>
      <vt:lpstr>KQ HKII</vt:lpstr>
      <vt:lpstr>KQ HKII (2)</vt:lpstr>
      <vt:lpstr>KQ NĂM HỌC</vt:lpstr>
      <vt:lpstr>khn</vt:lpstr>
      <vt:lpstr>Sheet13</vt:lpstr>
      <vt:lpstr>Sheet14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Quang Định</cp:lastModifiedBy>
  <cp:lastPrinted>2017-12-07T09:39:51Z</cp:lastPrinted>
  <dcterms:created xsi:type="dcterms:W3CDTF">2015-10-29T03:57:10Z</dcterms:created>
  <dcterms:modified xsi:type="dcterms:W3CDTF">2017-12-07T09:42:25Z</dcterms:modified>
</cp:coreProperties>
</file>